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80" windowWidth="24240" windowHeight="10350" tabRatio="650" firstSheet="3" activeTab="18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3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9" l="1"/>
  <c r="E5" i="19"/>
  <c r="E6" i="19"/>
  <c r="E7" i="19"/>
  <c r="E8" i="19"/>
  <c r="E9" i="19"/>
  <c r="E10" i="19"/>
  <c r="E11" i="19"/>
  <c r="E12" i="19"/>
  <c r="E13" i="19"/>
  <c r="E14" i="19"/>
  <c r="E3" i="19"/>
  <c r="C4" i="19"/>
  <c r="C5" i="19"/>
  <c r="C6" i="19"/>
  <c r="C7" i="19"/>
  <c r="C8" i="19"/>
  <c r="C9" i="19"/>
  <c r="C10" i="19"/>
  <c r="C11" i="19"/>
  <c r="C12" i="19"/>
  <c r="C13" i="19"/>
  <c r="C14" i="19"/>
  <c r="C3" i="19"/>
  <c r="C4" i="16" l="1"/>
  <c r="C5" i="16"/>
  <c r="C6" i="16"/>
  <c r="C7" i="16"/>
  <c r="C8" i="16"/>
  <c r="C9" i="16"/>
  <c r="C10" i="16"/>
  <c r="C11" i="16"/>
  <c r="C12" i="16"/>
  <c r="C13" i="16"/>
  <c r="C14" i="16"/>
  <c r="C3" i="16"/>
  <c r="C14" i="10"/>
  <c r="E17" i="18" l="1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E18" i="13" l="1"/>
  <c r="E19" i="13"/>
  <c r="E17" i="13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18" i="18" l="1"/>
  <c r="E19" i="18"/>
  <c r="C18" i="18"/>
  <c r="C19" i="18"/>
  <c r="C17" i="18"/>
  <c r="E18" i="17" l="1"/>
  <c r="E18" i="19" s="1"/>
  <c r="E19" i="17"/>
  <c r="E19" i="19" s="1"/>
  <c r="E17" i="17"/>
  <c r="E17" i="19" s="1"/>
  <c r="E4" i="17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9" i="16"/>
  <c r="E17" i="16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5" i="18"/>
  <c r="C6" i="18"/>
  <c r="C7" i="18"/>
  <c r="C8" i="18"/>
  <c r="C9" i="18"/>
  <c r="C10" i="18"/>
  <c r="C11" i="18"/>
  <c r="C12" i="18"/>
  <c r="C13" i="18"/>
  <c r="C14" i="18"/>
  <c r="C3" i="18"/>
  <c r="E18" i="14"/>
  <c r="E19" i="14"/>
  <c r="E17" i="14"/>
  <c r="E4" i="14"/>
  <c r="E5" i="14"/>
  <c r="E6" i="14"/>
  <c r="E7" i="14"/>
  <c r="E8" i="14"/>
  <c r="E9" i="14"/>
  <c r="E10" i="14"/>
  <c r="E11" i="14"/>
  <c r="E12" i="14"/>
  <c r="E13" i="14"/>
  <c r="E14" i="14"/>
  <c r="E3" i="14"/>
  <c r="C4" i="14"/>
  <c r="C5" i="14"/>
  <c r="C6" i="14"/>
  <c r="C7" i="14"/>
  <c r="C8" i="14"/>
  <c r="C9" i="14"/>
  <c r="C10" i="14"/>
  <c r="C11" i="14"/>
  <c r="C12" i="14"/>
  <c r="C13" i="14"/>
  <c r="C14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G4" i="14" l="1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9" i="19"/>
  <c r="F19" i="19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<sst xmlns="http://schemas.openxmlformats.org/spreadsheetml/2006/main" count="685" uniqueCount="261">
  <si>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</si>
  <si>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</si>
  <si>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</si>
  <si>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</si>
  <si>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</si>
  <si>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ՀՀ վարչապետի հանձնարարականներ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</si>
  <si>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</si>
  <si>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</si>
  <si>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</si>
  <si>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</si>
  <si>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</si>
  <si>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</si>
  <si>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</si>
  <si>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2022Թ.ԴԵԿՏԵՄԲԵՐ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</si>
  <si>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</si>
  <si>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 Թ. ԴԵԿՏԵՄԲԵՐ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</si>
  <si>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</si>
  <si>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</si>
  <si>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</si>
  <si>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ա. Գրավոր դիմումներ,</t>
  </si>
  <si>
    <r>
      <t xml:space="preserve">2022Թ.1-ԻՆ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</si>
  <si>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</si>
  <si>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ՀՈՒՆՎԱՐ ԱՄՍՎԱ ԺԱՄԱՆԱԿԱՀԱՏՎԱԾՈՒՄ ԿԱՏԱՐՎԱԾ  </t>
    </r>
    <r>
      <rPr>
        <b/>
        <sz val="10"/>
        <color rgb="FF00B050"/>
        <rFont val="GHEA Grapalat"/>
        <family val="3"/>
      </rPr>
      <t>ՄՏԻՑ  և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</si>
  <si>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</si>
  <si>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ՀՈՒՆՎԱՐ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</si>
  <si>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</si>
  <si>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ՓԵՏՐՎԱՐ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</si>
  <si>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</si>
  <si>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ՓԵՏՐՎԱՐ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</si>
  <si>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</si>
  <si>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ՄԱՐՏ 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</si>
  <si>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</si>
  <si>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</si>
  <si>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</si>
  <si>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>Մտից և ներքին փաստաթղթերի ընդհանուր քանակ,  որից ներքին՝ 1010</t>
  </si>
  <si>
    <t xml:space="preserve">Գրություններ, որից՝ 42 - իրավական ակտի նախագիծ      </t>
  </si>
  <si>
    <t xml:space="preserve">Պաշտոնական գրություններ, որից՝ - 50 իրավական նախագիծ    </t>
  </si>
  <si>
    <t>Մտից և ներքին փաստաթղթերի ընդհանուր քանակ,  որից ներքին՝ 1399</t>
  </si>
  <si>
    <t xml:space="preserve">Գրություններ, որից՝   45- իրավական ակտի նախագիծ      </t>
  </si>
  <si>
    <t xml:space="preserve">Պաշտոնական գրություններ, որից՝ 62-իրավական  ակտի նախագիծ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</si>
  <si>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</si>
  <si>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</si>
  <si>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2022Թ. ԱՊՐԻԼ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</si>
  <si>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</si>
  <si>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ՄԱՅԻՍ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</si>
  <si>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</si>
  <si>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ՄԱՅԻՍ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</si>
  <si>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</si>
  <si>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</si>
  <si>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ԱՊՐԻԼ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</si>
  <si>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ՀՈՒՆԻՍ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</si>
  <si>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</si>
  <si>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ՀՈՒՆԻՍ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</si>
  <si>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</si>
  <si>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</si>
  <si>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</si>
  <si>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</si>
  <si>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</si>
  <si>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ՕԳՈՍՏՈՍ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</si>
  <si>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</si>
  <si>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ՕԳՈՍՏՈՍ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</si>
  <si>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</si>
  <si>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ՍԵՊՏԵՄԲԵՐ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</si>
  <si>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</si>
  <si>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</si>
  <si>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</si>
  <si>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ՀՈԿՏԵՄԲԵՐ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</si>
  <si>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</si>
  <si>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ա. Գրավոր դիմումներ0</t>
  </si>
  <si>
    <r>
      <t xml:space="preserve">2022Թ.ՀՈԿՏԵՄԲԵՐ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</si>
  <si>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</si>
  <si>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2022Թ.ՆՈՅԵՄԲԵՐ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</si>
  <si>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</si>
  <si>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2022Թ.ՆՈՅԵՄԲԵՐ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</si>
  <si>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</si>
  <si>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</si>
  <si>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</si>
  <si>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</si>
  <si>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</si>
  <si>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</si>
  <si>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</si>
  <si>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</si>
  <si>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</si>
  <si>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2022Թ.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</si>
  <si>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</si>
  <si>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</si>
  <si>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</si>
  <si>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</si>
  <si>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</si>
  <si>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2022Թ.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</si>
  <si>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</si>
  <si>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2022Թ.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</si>
  <si>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</si>
  <si>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</si>
  <si>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</si>
  <si>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33-օրենսդրական ակտի նախագիծ      </t>
  </si>
  <si>
    <t>Մտից փաստաթղթերի ընդհանուր քանակ,  որից ներքին՝ 1605</t>
  </si>
  <si>
    <t xml:space="preserve">Գրություններ, որից՝ 60-օրենսդրական ակտի նախագիծ      </t>
  </si>
  <si>
    <t>Պաշտոնական գրություններ, որից՝ 96 -օրենսդրական  ակտի նախագիծ</t>
  </si>
  <si>
    <r>
      <t xml:space="preserve">2022Թ. ՄԱՐՏ  ԱՄՍՎԱ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</si>
  <si>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</si>
  <si>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</si>
  <si>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 xml:space="preserve">Պաշտոնական գրություններ, որից՝ 270 իրավական նախագիծ    </t>
  </si>
  <si>
    <t>Գրություններ, որից՝  110-օրենսդրական ակտի նախագիծ</t>
  </si>
  <si>
    <t>Մտից փաստաթղթերի ընդհանուր քանակ, որից ներքին՝  4014</t>
  </si>
  <si>
    <t>Գրություններ, որից՝  147-օրենսդրական ակտի նախագիծ</t>
  </si>
  <si>
    <t xml:space="preserve">Պաշտոնական գրություններ, որից՝ 70 օրենսդրական ակտի նախագիծ    </t>
  </si>
  <si>
    <t>Մտից փաստաթղթերի ընդհանուր քանակ,  որից ներքին՝  1601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</si>
  <si>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</si>
  <si>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</si>
  <si>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 xml:space="preserve">Գրություններ, որից՝  43 օրենսդրական ակտի նախագիծ  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</si>
  <si>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</si>
  <si>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</si>
  <si>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87- օրենսդրական ակտի  նախագիծ    </t>
  </si>
  <si>
    <t>Մտից փաստաթղթերի ընդհանուր քանակ, որից ներքին՝  1451</t>
  </si>
  <si>
    <t xml:space="preserve">Գրություններ, որից՝ 36- օրենսդրական ակտի նախագիծ   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</si>
  <si>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</si>
  <si>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</si>
  <si>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</si>
  <si>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</si>
  <si>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 xml:space="preserve">Ամրագրված ժամկետներ, որից՝ - 362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</si>
  <si>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</si>
  <si>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</si>
  <si>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</si>
  <si>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Ամրագրված ժամկետներ, որից՝  - 420 հսկողական փաստաթղթեր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</si>
  <si>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</si>
  <si>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</si>
  <si>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</si>
  <si>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 xml:space="preserve">Ամրագրված ժամկետներ, որից՝ - 471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</si>
  <si>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</si>
  <si>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</si>
  <si>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</si>
  <si>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- 363 հսկողական փաստաթղթեր </t>
  </si>
  <si>
    <t xml:space="preserve">Ամրագրված ժամկետներ, որից՝ - 420 հսկողական փաստաթղթեր 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</si>
  <si>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</si>
  <si>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</si>
  <si>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Ամրագրված ժամկետներ, որից՝ - 1184 հսկողական փաստաթղթեր </t>
  </si>
  <si>
    <t>Մտից փաստաթղթերի ընդհանուր քանակ, որից ներքին՝ 5289</t>
  </si>
  <si>
    <t>Մտից և ներքին փաստաթղթերի ընդհանուր քանակ,  որից ներքին՝1385</t>
  </si>
  <si>
    <t>Մտից փաստաթղթերի ընդհանուր քանակ, որից ներքին՝ 2011</t>
  </si>
  <si>
    <t>Գրություններ, որից՝ 35-օրենսդրական ակտի նախագիծ</t>
  </si>
  <si>
    <t xml:space="preserve">Ամրագրված ժամկետներ, որից՝ - 352 հսկողական փաստաթղթեր </t>
  </si>
  <si>
    <t xml:space="preserve">Պաշտոնական գրություններ, որից՝  64-օրենսդրական  ակտի նախագիծ 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</si>
  <si>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</si>
  <si>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</si>
  <si>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</si>
  <si>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</si>
  <si>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</si>
  <si>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</si>
  <si>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</si>
  <si>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</si>
  <si>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</si>
  <si>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</si>
  <si>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Ամրագրված ժամկետներ, որից՝ - 1091 հսկողական փաստաթղթեր </t>
  </si>
  <si>
    <t xml:space="preserve">Ամրագրված ժամկետներ, որից՝ - 2275 հսկողական փաստաթղթեր </t>
  </si>
  <si>
    <t>Գրություններ, որից՝  261 -օրենսդրական ակտի նախագիծ</t>
  </si>
  <si>
    <t>Մտից փաստաթղթերի ընդհանուր քանակ, որից ներքին՝  9077</t>
  </si>
  <si>
    <t>Մտից փաստաթղթերի ընդհանուր քանակ, որից ներքին՝  5063</t>
  </si>
  <si>
    <t>Գրություններ, որից՝  114 օրենսդրական ակտի նախագիծ</t>
  </si>
  <si>
    <t xml:space="preserve">Պաշտոնական գրություններ, որից՝ 259 իրավական նախագիծ    </t>
  </si>
  <si>
    <t xml:space="preserve">Պաշտոնական գրություններ, որից՝ 529 իրավական նախագիծ    </t>
  </si>
  <si>
    <t xml:space="preserve">Պաշտոնական գրություններ, որից՝ 221 իրավական նախագիծ    </t>
  </si>
  <si>
    <t xml:space="preserve">Պաշտոնական գրություններ, որից՝ 205 իրավական նախագիծ    </t>
  </si>
  <si>
    <t xml:space="preserve">Պաշտոնական գրություններ, որից՝ 439 իրավական նախագիծ    </t>
  </si>
  <si>
    <r>
      <rPr>
        <b/>
        <sz val="8"/>
        <color theme="1"/>
        <rFont val="GHEA Grapalat"/>
        <family val="3"/>
      </rPr>
      <t>2022Թ.-Ի</t>
    </r>
    <r>
      <rPr>
        <b/>
        <sz val="8"/>
        <color theme="1"/>
        <rFont val="GHEA Grapalat"/>
        <family val="3"/>
      </rPr>
      <t xml:space="preserve">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</si>
  <si>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</si>
  <si>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</si>
  <si>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</si>
  <si>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</si>
  <si>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Մտից փաստաթղթերի ընդհանուր քանակ,  որից ներքին՝  1465</t>
  </si>
  <si>
    <t xml:space="preserve">Գրություններ, որից՝ 34-օրենսդրական ակտի նախագիծ      </t>
  </si>
  <si>
    <t xml:space="preserve">Պաշտոնական գրություններ, որից՝ 83  օրենսդրական  ակտի նախագիծ 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</si>
  <si>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</si>
  <si>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</si>
  <si>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</si>
  <si>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</si>
  <si>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</si>
  <si>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</si>
  <si>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</si>
  <si>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</si>
  <si>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</si>
  <si>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>Մտից փաստաթղթերի ընդհանուր քանակ, որից ներքին՝  1360</t>
  </si>
  <si>
    <t xml:space="preserve">Գրություններ,  որից՝ 43-օրենսդրական  ակտի նախագիծ </t>
  </si>
  <si>
    <t>Պաշտոնական գրություններ, որից՝ 92 օրենսդրական ակտի նախագիծ</t>
  </si>
  <si>
    <t xml:space="preserve">ա. Գրավոր դիմումներ  </t>
  </si>
  <si>
    <t xml:space="preserve">Ամրագրված ժամկետներ, որից՝ - 387 հսկողական փաստաթղթեր </t>
  </si>
  <si>
    <t xml:space="preserve">Ամրագրված ժամկետներ, որից՝ - 202 հսկողական փաստաթղթեր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</si>
  <si>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</si>
  <si>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</si>
  <si>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</si>
  <si>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</si>
  <si>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Մտից փաստաթղթերի ընդհանուր քանակ, որից ներքին՝ 1278</t>
  </si>
  <si>
    <t>Գրություններ, որից՝  35 -օրենսդրական ակտի նախագիծ</t>
  </si>
  <si>
    <t xml:space="preserve">Ամրագրված ժամկետներ, որից՝ - 341 հսկողական փաստաթղթեր </t>
  </si>
  <si>
    <t xml:space="preserve">Ամրագրված ժամկետներ, որից՝ - 930 հսկողական փաստաթղթեր </t>
  </si>
  <si>
    <t>Գրություններ, որից՝  112-օրենսդրական ակտի նախագիծ</t>
  </si>
  <si>
    <t>Գրություններ, որից - 43 օրենսդրական ակտի նախագիծ</t>
  </si>
  <si>
    <t>Մտից փաստաթղթերի ընդհանուր քանակ, որից ներքին՝  4103</t>
  </si>
  <si>
    <t>Պաշտոնական գրություններ, որից՝ -  80 օրենսդրական ակտի նախագիծ</t>
  </si>
  <si>
    <t xml:space="preserve">Պաշտոնական գրություններ, որից՝ 255 իրավական նախագիծ    </t>
  </si>
  <si>
    <r>
      <t xml:space="preserve">2022Թ.3-ՐԴ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</si>
  <si>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</si>
  <si>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</si>
  <si>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</si>
  <si>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</si>
  <si>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</si>
  <si>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</si>
  <si>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</si>
  <si>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</si>
  <si>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</si>
  <si>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</si>
  <si>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 xml:space="preserve">Ամրագրված ժամկետներ, որից՝ - 351 հսկողական փաստաթղթեր </t>
  </si>
  <si>
    <t>Մտից փաստաթղթերի ընդհանուր քանակ, որից ներքին՝ 1701</t>
  </si>
  <si>
    <t>Գրություններ, որից՝ 37-ՕՐԵՆՍԴՐԱԿԱՆ ԱԿՏԻ ՆԱԽԱԳԻԾ</t>
  </si>
  <si>
    <t xml:space="preserve">Պաշտոնական գրություններ, , որից՝ 65-ՕՐԵՆՍԴՐԱԿԱՆ ԱԿՏԻ ՆԱԽԱԳԻԾ 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</si>
  <si>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</si>
  <si>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</si>
  <si>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Մտից փաստաթղթերի ընդհանուր քանակ, որից ներքին՝ 1778</t>
  </si>
  <si>
    <t>Պաշտոնական գրություններ, որից՝ 96-օրենսդրական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</si>
  <si>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</si>
  <si>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</si>
  <si>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</si>
  <si>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</si>
  <si>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</si>
  <si>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Գրություններ, որից՝  191-օրենսդրական ակտի նախագիծ</t>
  </si>
  <si>
    <t xml:space="preserve">Ամրագրված ժամկետներ, որից՝ - 331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</si>
  <si>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</si>
  <si>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</si>
  <si>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</si>
  <si>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Մտից փաստաթղթերի ընդհանուր քանակ, որից ներքին՝  2202</t>
  </si>
  <si>
    <t>Գրություններ, որից՝ 56-օրենսդրական ակտի նախագիծ</t>
  </si>
  <si>
    <t>Պաշտոնական գրություններ, որից՝ 116 - օրենսդրական ակտի նախագիծ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</si>
  <si>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</si>
  <si>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</si>
  <si>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</si>
  <si>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</si>
  <si>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</si>
  <si>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284-ՕՐԵՆՍԴՐԱԿԱՆ ԱԿՏԻ ՆԱԽԱԳԻԾ</t>
  </si>
  <si>
    <t>Գրություններ, որից՝  396-օրենսդրական ակտի նախագիծ</t>
  </si>
  <si>
    <t>Գրություններ, որից՝ 657 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</si>
  <si>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</si>
  <si>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</si>
  <si>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</si>
  <si>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</si>
  <si>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 9784</t>
  </si>
  <si>
    <t>Մտից փաստաթղթերի ընդհանուր քանակ, որից ներքին՝ 10864</t>
  </si>
  <si>
    <t>Մտից փաստաթղթերի ընդհանուր քանակ, որից ներքին՝  18861</t>
  </si>
  <si>
    <t>Մտից փաստաթղթերի ընդհանուր քանակ, որից ներքին՝ 21691</t>
  </si>
  <si>
    <t xml:space="preserve">Ամրագրված ժամկետներ, որից՝ - 426  հսկողական փաստաթղթեր </t>
  </si>
  <si>
    <t xml:space="preserve">Ամրագրված ժամկետներ, որից՝ - 1108 հսկողական փաստաթղթեր </t>
  </si>
  <si>
    <t xml:space="preserve">Ամրագրված ժամկետներ, որից՝ - 2038  հսկողական փաստաթղթեր </t>
  </si>
  <si>
    <t xml:space="preserve">Ամրագրված ժամկետներ, որից՝ - 4313 հսկողական փաստաթղթեր 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</si>
  <si>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</si>
  <si>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</si>
  <si>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</si>
  <si>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277 իրավական նախագիծ    </t>
  </si>
  <si>
    <t xml:space="preserve">Պաշտոնական գրություններ, որից՝ 532  իրավական նախագիծ   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</si>
  <si>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</si>
  <si>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</si>
  <si>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</si>
  <si>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t>Պաշտոնական գրություններ, որից՝ 1084 օրենսդրական ակտի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</si>
</sst>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sqref="A1:XFD1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4" customFormat="1" ht="60.75" customHeight="1" thickBot="1" x14ac:dyDescent="0.3">
      <c r="A1" s="74" t="s">
        <v>10</v>
      </c>
      <c r="B1" s="75"/>
      <c r="C1" s="75"/>
      <c r="D1" s="75"/>
      <c r="E1" s="75"/>
      <c r="F1" s="75"/>
      <c r="G1" s="75"/>
    </row>
    <row r="2" spans="1:7" ht="42.75" customHeight="1" thickBot="1" x14ac:dyDescent="0.3">
      <c r="A2" s="48"/>
      <c r="B2" s="76" t="s">
        <v>22</v>
      </c>
      <c r="C2" s="76"/>
      <c r="D2" s="77" t="s">
        <v>23</v>
      </c>
      <c r="E2" s="78"/>
      <c r="F2" s="79" t="s">
        <v>8</v>
      </c>
      <c r="G2" s="80"/>
    </row>
    <row r="3" spans="1:7" ht="23.25" customHeight="1" x14ac:dyDescent="0.25">
      <c r="A3" s="34">
        <v>1</v>
      </c>
      <c r="B3" s="5" t="s">
        <v>34</v>
      </c>
      <c r="C3" s="15">
        <v>4782</v>
      </c>
      <c r="D3" s="5" t="s">
        <v>138</v>
      </c>
      <c r="E3" s="15">
        <v>5082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300</v>
      </c>
    </row>
    <row r="4" spans="1:7" ht="27" customHeight="1" x14ac:dyDescent="0.25">
      <c r="A4" s="35">
        <v>2</v>
      </c>
      <c r="B4" s="13" t="s">
        <v>35</v>
      </c>
      <c r="C4" s="7">
        <v>1978</v>
      </c>
      <c r="D4" s="13" t="s">
        <v>32</v>
      </c>
      <c r="E4" s="7">
        <v>2265</v>
      </c>
      <c r="F4" s="23" t="str">
        <f t="shared" si="0"/>
        <v>Աճել է</v>
      </c>
      <c r="G4" s="23">
        <f t="shared" si="1"/>
        <v>287</v>
      </c>
    </row>
    <row r="5" spans="1:7" ht="23.25" customHeight="1" x14ac:dyDescent="0.25">
      <c r="A5" s="56">
        <v>3</v>
      </c>
      <c r="B5" s="57" t="s">
        <v>4</v>
      </c>
      <c r="C5" s="58">
        <v>1010</v>
      </c>
      <c r="D5" s="57" t="s">
        <v>4</v>
      </c>
      <c r="E5" s="58">
        <v>1385</v>
      </c>
      <c r="F5" s="59" t="str">
        <f t="shared" si="0"/>
        <v>Աճել է</v>
      </c>
      <c r="G5" s="59">
        <f t="shared" si="1"/>
        <v>375</v>
      </c>
    </row>
    <row r="6" spans="1:7" ht="22.5" customHeight="1" thickBot="1" x14ac:dyDescent="0.3">
      <c r="A6" s="35">
        <v>4</v>
      </c>
      <c r="B6" s="10" t="s">
        <v>0</v>
      </c>
      <c r="C6" s="27">
        <v>1794</v>
      </c>
      <c r="D6" s="10" t="s">
        <v>0</v>
      </c>
      <c r="E6" s="27">
        <v>1432</v>
      </c>
      <c r="F6" s="54" t="str">
        <f t="shared" si="0"/>
        <v>Նվազել է</v>
      </c>
      <c r="G6" s="54">
        <f t="shared" si="1"/>
        <v>-362</v>
      </c>
    </row>
    <row r="7" spans="1:7" ht="21.75" customHeight="1" x14ac:dyDescent="0.25">
      <c r="A7" s="35"/>
      <c r="B7" s="5" t="s">
        <v>11</v>
      </c>
      <c r="C7" s="15">
        <v>839</v>
      </c>
      <c r="D7" s="5" t="s">
        <v>1</v>
      </c>
      <c r="E7" s="15">
        <v>691</v>
      </c>
      <c r="F7" s="22" t="str">
        <f t="shared" si="0"/>
        <v>Նվազել է</v>
      </c>
      <c r="G7" s="22">
        <f t="shared" si="1"/>
        <v>-148</v>
      </c>
    </row>
    <row r="8" spans="1:7" ht="21.75" customHeight="1" x14ac:dyDescent="0.25">
      <c r="A8" s="35"/>
      <c r="B8" s="6" t="s">
        <v>2</v>
      </c>
      <c r="C8" s="7">
        <v>955</v>
      </c>
      <c r="D8" s="6" t="s">
        <v>2</v>
      </c>
      <c r="E8" s="7">
        <v>741</v>
      </c>
      <c r="F8" s="23" t="str">
        <f t="shared" si="0"/>
        <v>Նվազել է</v>
      </c>
      <c r="G8" s="23">
        <f t="shared" si="1"/>
        <v>-214</v>
      </c>
    </row>
    <row r="9" spans="1:7" ht="22.5" customHeight="1" x14ac:dyDescent="0.25">
      <c r="A9" s="35">
        <v>5</v>
      </c>
      <c r="B9" s="6" t="s">
        <v>3</v>
      </c>
      <c r="C9" s="7">
        <v>1244</v>
      </c>
      <c r="D9" s="6" t="s">
        <v>3</v>
      </c>
      <c r="E9" s="7">
        <v>955</v>
      </c>
      <c r="F9" s="23" t="str">
        <f t="shared" si="0"/>
        <v>Նվազել է</v>
      </c>
      <c r="G9" s="23">
        <f t="shared" si="1"/>
        <v>-289</v>
      </c>
    </row>
    <row r="10" spans="1:7" ht="21" customHeight="1" x14ac:dyDescent="0.25">
      <c r="A10" s="35"/>
      <c r="B10" s="6" t="s">
        <v>1</v>
      </c>
      <c r="C10" s="7">
        <v>108</v>
      </c>
      <c r="D10" s="6" t="s">
        <v>111</v>
      </c>
      <c r="E10" s="7">
        <v>145</v>
      </c>
      <c r="F10" s="23" t="str">
        <f>IF(G10=0,"Անփոփոխ",IF(G10&gt;0,"Աճել է","Նվազել է"))</f>
        <v>Աճել է</v>
      </c>
      <c r="G10" s="23">
        <f t="shared" si="1"/>
        <v>37</v>
      </c>
    </row>
    <row r="11" spans="1:7" ht="22.5" customHeight="1" x14ac:dyDescent="0.25">
      <c r="A11" s="35"/>
      <c r="B11" s="6" t="s">
        <v>2</v>
      </c>
      <c r="C11" s="7">
        <v>955</v>
      </c>
      <c r="D11" s="6" t="s">
        <v>2</v>
      </c>
      <c r="E11" s="7">
        <v>741</v>
      </c>
      <c r="F11" s="23" t="str">
        <f t="shared" ref="F11:F19" si="2">IF(G11=0,"Անփոփոխ",IF(G11&gt;0,"Աճել է","Նվազել է"))</f>
        <v>Նվազել է</v>
      </c>
      <c r="G11" s="23">
        <f t="shared" si="1"/>
        <v>-214</v>
      </c>
    </row>
    <row r="12" spans="1:7" ht="26.25" customHeight="1" x14ac:dyDescent="0.25">
      <c r="A12" s="35"/>
      <c r="B12" s="6" t="s">
        <v>9</v>
      </c>
      <c r="C12" s="7">
        <v>181</v>
      </c>
      <c r="D12" s="6" t="s">
        <v>9</v>
      </c>
      <c r="E12" s="7">
        <v>214</v>
      </c>
      <c r="F12" s="23" t="str">
        <f t="shared" si="2"/>
        <v>Աճել է</v>
      </c>
      <c r="G12" s="23">
        <f t="shared" si="1"/>
        <v>33</v>
      </c>
    </row>
    <row r="13" spans="1:7" ht="27" customHeight="1" x14ac:dyDescent="0.25">
      <c r="A13" s="35">
        <v>6</v>
      </c>
      <c r="B13" s="67" t="s">
        <v>133</v>
      </c>
      <c r="C13" s="7">
        <v>1541</v>
      </c>
      <c r="D13" s="67" t="s">
        <v>133</v>
      </c>
      <c r="E13" s="7">
        <v>1385</v>
      </c>
      <c r="F13" s="23" t="str">
        <f t="shared" si="2"/>
        <v>Նվազել է</v>
      </c>
      <c r="G13" s="23">
        <f t="shared" si="1"/>
        <v>-156</v>
      </c>
    </row>
    <row r="14" spans="1:7" ht="35.25" customHeight="1" x14ac:dyDescent="0.25">
      <c r="A14" s="35">
        <v>7</v>
      </c>
      <c r="B14" s="6" t="s">
        <v>5</v>
      </c>
      <c r="C14" s="7">
        <v>182</v>
      </c>
      <c r="D14" s="67" t="s">
        <v>126</v>
      </c>
      <c r="E14" s="7">
        <v>336</v>
      </c>
      <c r="F14" s="23" t="str">
        <f t="shared" si="2"/>
        <v>Աճել է</v>
      </c>
      <c r="G14" s="23">
        <f t="shared" si="1"/>
        <v>154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24</v>
      </c>
      <c r="C16" s="76"/>
      <c r="D16" s="76" t="s">
        <v>25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v>2284</v>
      </c>
      <c r="D17" s="5" t="s">
        <v>6</v>
      </c>
      <c r="E17" s="15">
        <v>2137</v>
      </c>
      <c r="F17" s="22" t="str">
        <f t="shared" si="2"/>
        <v>Նվազել է</v>
      </c>
      <c r="G17" s="22">
        <f>E17-C17</f>
        <v>-147</v>
      </c>
    </row>
    <row r="18" spans="1:7" ht="36.75" customHeight="1" x14ac:dyDescent="0.25">
      <c r="A18" s="38">
        <v>2</v>
      </c>
      <c r="B18" s="6" t="s">
        <v>36</v>
      </c>
      <c r="C18" s="7">
        <v>1528</v>
      </c>
      <c r="D18" s="6" t="s">
        <v>33</v>
      </c>
      <c r="E18" s="7">
        <v>1539</v>
      </c>
      <c r="F18" s="23" t="str">
        <f t="shared" si="2"/>
        <v>Աճել է</v>
      </c>
      <c r="G18" s="23">
        <f>E18-C18</f>
        <v>11</v>
      </c>
    </row>
    <row r="19" spans="1:7" ht="24" customHeight="1" x14ac:dyDescent="0.25">
      <c r="A19" s="38">
        <v>3</v>
      </c>
      <c r="B19" s="6" t="s">
        <v>7</v>
      </c>
      <c r="C19" s="7">
        <v>756</v>
      </c>
      <c r="D19" s="6" t="s">
        <v>7</v>
      </c>
      <c r="E19" s="7">
        <v>598</v>
      </c>
      <c r="F19" s="23" t="str">
        <f t="shared" si="2"/>
        <v>Նվազել է</v>
      </c>
      <c r="G19" s="23">
        <f>E19-C19</f>
        <v>-158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="112" zoomScaleNormal="112" workbookViewId="0">
      <selection activeCell="B13" sqref="B13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6" t="s">
        <v>26</v>
      </c>
      <c r="C2" s="76"/>
      <c r="D2" s="76" t="s">
        <v>27</v>
      </c>
      <c r="E2" s="76"/>
      <c r="F2" s="79" t="s">
        <v>8</v>
      </c>
      <c r="G2" s="80"/>
    </row>
    <row r="3" spans="1:7" ht="24" customHeight="1" x14ac:dyDescent="0.25">
      <c r="A3" s="40">
        <v>1</v>
      </c>
      <c r="B3" s="2" t="s">
        <v>37</v>
      </c>
      <c r="C3" s="15">
        <v>5695</v>
      </c>
      <c r="D3" s="3" t="s">
        <v>129</v>
      </c>
      <c r="E3" s="4">
        <v>5856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161</v>
      </c>
    </row>
    <row r="4" spans="1:7" ht="30.75" customHeight="1" x14ac:dyDescent="0.25">
      <c r="A4" s="35">
        <v>2</v>
      </c>
      <c r="B4" s="13" t="s">
        <v>38</v>
      </c>
      <c r="C4" s="7">
        <v>2570</v>
      </c>
      <c r="D4" s="13" t="s">
        <v>40</v>
      </c>
      <c r="E4" s="7">
        <v>2569</v>
      </c>
      <c r="F4" s="23" t="str">
        <f t="shared" si="0"/>
        <v>Նվազել է</v>
      </c>
      <c r="G4" s="23">
        <f t="shared" si="1"/>
        <v>-1</v>
      </c>
    </row>
    <row r="5" spans="1:7" s="60" customFormat="1" ht="22.5" customHeight="1" x14ac:dyDescent="0.25">
      <c r="A5" s="56">
        <v>3</v>
      </c>
      <c r="B5" s="57" t="s">
        <v>4</v>
      </c>
      <c r="C5" s="58">
        <v>1399</v>
      </c>
      <c r="D5" s="57" t="s">
        <v>4</v>
      </c>
      <c r="E5" s="58">
        <v>1815</v>
      </c>
      <c r="F5" s="59" t="str">
        <f t="shared" si="0"/>
        <v>Աճել է</v>
      </c>
      <c r="G5" s="59">
        <f t="shared" si="1"/>
        <v>416</v>
      </c>
    </row>
    <row r="6" spans="1:7" ht="22.5" customHeight="1" thickBot="1" x14ac:dyDescent="0.3">
      <c r="A6" s="35">
        <v>4</v>
      </c>
      <c r="B6" s="10" t="s">
        <v>0</v>
      </c>
      <c r="C6" s="27">
        <v>1726</v>
      </c>
      <c r="D6" s="10" t="s">
        <v>0</v>
      </c>
      <c r="E6" s="27">
        <v>1472</v>
      </c>
      <c r="F6" s="54" t="str">
        <f t="shared" si="0"/>
        <v>Նվազել է</v>
      </c>
      <c r="G6" s="54">
        <f t="shared" si="1"/>
        <v>-254</v>
      </c>
    </row>
    <row r="7" spans="1:7" ht="21.75" customHeight="1" x14ac:dyDescent="0.25">
      <c r="A7" s="35"/>
      <c r="B7" s="5" t="s">
        <v>1</v>
      </c>
      <c r="C7" s="15">
        <v>1095</v>
      </c>
      <c r="D7" s="5" t="s">
        <v>1</v>
      </c>
      <c r="E7" s="15">
        <v>732</v>
      </c>
      <c r="F7" s="22" t="str">
        <f t="shared" si="0"/>
        <v>Նվազել է</v>
      </c>
      <c r="G7" s="22">
        <f t="shared" si="1"/>
        <v>-363</v>
      </c>
    </row>
    <row r="8" spans="1:7" ht="20.25" customHeight="1" x14ac:dyDescent="0.25">
      <c r="A8" s="41"/>
      <c r="B8" s="6" t="s">
        <v>2</v>
      </c>
      <c r="C8" s="7">
        <v>631</v>
      </c>
      <c r="D8" s="6" t="s">
        <v>2</v>
      </c>
      <c r="E8" s="7">
        <v>740</v>
      </c>
      <c r="F8" s="23" t="str">
        <f t="shared" si="0"/>
        <v>Աճել է</v>
      </c>
      <c r="G8" s="23">
        <f t="shared" si="1"/>
        <v>109</v>
      </c>
    </row>
    <row r="9" spans="1:7" ht="29.25" customHeight="1" x14ac:dyDescent="0.25">
      <c r="A9" s="41">
        <v>5</v>
      </c>
      <c r="B9" s="6" t="s">
        <v>3</v>
      </c>
      <c r="C9" s="7">
        <v>1054</v>
      </c>
      <c r="D9" s="6" t="s">
        <v>3</v>
      </c>
      <c r="E9" s="7">
        <v>1039</v>
      </c>
      <c r="F9" s="23" t="str">
        <f t="shared" si="0"/>
        <v>Նվազել է</v>
      </c>
      <c r="G9" s="23">
        <f t="shared" si="1"/>
        <v>-15</v>
      </c>
    </row>
    <row r="10" spans="1:7" ht="24.75" customHeight="1" x14ac:dyDescent="0.25">
      <c r="A10" s="41"/>
      <c r="B10" s="6" t="s">
        <v>1</v>
      </c>
      <c r="C10" s="7">
        <v>133</v>
      </c>
      <c r="D10" s="6" t="s">
        <v>111</v>
      </c>
      <c r="E10" s="7">
        <v>163</v>
      </c>
      <c r="F10" s="23" t="str">
        <f>IF(G10=0,"Անփոփոխ",IF(G10&gt;0,"Աճել է","Նվազել է"))</f>
        <v>Աճել է</v>
      </c>
      <c r="G10" s="23">
        <f t="shared" si="1"/>
        <v>30</v>
      </c>
    </row>
    <row r="11" spans="1:7" ht="24.75" customHeight="1" x14ac:dyDescent="0.25">
      <c r="A11" s="41"/>
      <c r="B11" s="6" t="s">
        <v>2</v>
      </c>
      <c r="C11" s="7">
        <v>631</v>
      </c>
      <c r="D11" s="6" t="s">
        <v>2</v>
      </c>
      <c r="E11" s="7">
        <v>740</v>
      </c>
      <c r="F11" s="23" t="str">
        <f t="shared" ref="F11:F19" si="2">IF(G11=0,"Անփոփոխ",IF(G11&gt;0,"Աճել է","Նվազել է"))</f>
        <v>Աճել է</v>
      </c>
      <c r="G11" s="23">
        <f t="shared" si="1"/>
        <v>109</v>
      </c>
    </row>
    <row r="12" spans="1:7" ht="24.75" customHeight="1" x14ac:dyDescent="0.25">
      <c r="A12" s="41"/>
      <c r="B12" s="6" t="s">
        <v>9</v>
      </c>
      <c r="C12" s="7">
        <v>290</v>
      </c>
      <c r="D12" s="6" t="s">
        <v>9</v>
      </c>
      <c r="E12" s="7">
        <v>299</v>
      </c>
      <c r="F12" s="23" t="str">
        <f t="shared" si="2"/>
        <v>Աճել է</v>
      </c>
      <c r="G12" s="23">
        <f t="shared" si="1"/>
        <v>9</v>
      </c>
    </row>
    <row r="13" spans="1:7" ht="32.25" customHeight="1" x14ac:dyDescent="0.25">
      <c r="A13" s="41">
        <v>6</v>
      </c>
      <c r="B13" s="67" t="s">
        <v>132</v>
      </c>
      <c r="C13" s="7">
        <v>1599</v>
      </c>
      <c r="D13" s="67" t="s">
        <v>131</v>
      </c>
      <c r="E13" s="7">
        <v>1671</v>
      </c>
      <c r="F13" s="23" t="str">
        <f t="shared" si="2"/>
        <v>Աճել է</v>
      </c>
      <c r="G13" s="23">
        <f t="shared" si="1"/>
        <v>72</v>
      </c>
    </row>
    <row r="14" spans="1:7" ht="30" customHeight="1" x14ac:dyDescent="0.25">
      <c r="A14" s="35">
        <v>7</v>
      </c>
      <c r="B14" s="6" t="s">
        <v>5</v>
      </c>
      <c r="C14" s="7">
        <v>279</v>
      </c>
      <c r="D14" s="67" t="s">
        <v>130</v>
      </c>
      <c r="E14" s="7">
        <v>275</v>
      </c>
      <c r="F14" s="23" t="str">
        <f t="shared" si="2"/>
        <v>Նվազել է</v>
      </c>
      <c r="G14" s="23">
        <f t="shared" si="1"/>
        <v>-4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6" t="s">
        <v>28</v>
      </c>
      <c r="C16" s="76"/>
      <c r="D16" s="76" t="s">
        <v>29</v>
      </c>
      <c r="E16" s="76"/>
      <c r="F16" s="79" t="s">
        <v>8</v>
      </c>
      <c r="G16" s="80"/>
    </row>
    <row r="17" spans="1:7" ht="25.5" customHeight="1" x14ac:dyDescent="0.25">
      <c r="A17" s="43">
        <v>1</v>
      </c>
      <c r="B17" s="5" t="s">
        <v>6</v>
      </c>
      <c r="C17" s="15">
        <v>2895</v>
      </c>
      <c r="D17" s="5" t="s">
        <v>6</v>
      </c>
      <c r="E17" s="15">
        <v>2665</v>
      </c>
      <c r="F17" s="22" t="str">
        <f t="shared" si="2"/>
        <v>Նվազել է</v>
      </c>
      <c r="G17" s="22">
        <f>E17-C17</f>
        <v>-230</v>
      </c>
    </row>
    <row r="18" spans="1:7" ht="25.5" customHeight="1" x14ac:dyDescent="0.25">
      <c r="A18" s="44">
        <v>2</v>
      </c>
      <c r="B18" s="6" t="s">
        <v>39</v>
      </c>
      <c r="C18" s="7">
        <v>1973</v>
      </c>
      <c r="D18" s="6" t="s">
        <v>41</v>
      </c>
      <c r="E18" s="14">
        <v>1991</v>
      </c>
      <c r="F18" s="23" t="str">
        <f t="shared" si="2"/>
        <v>Աճել է</v>
      </c>
      <c r="G18" s="23">
        <f>E18-C18</f>
        <v>18</v>
      </c>
    </row>
    <row r="19" spans="1:7" ht="25.5" customHeight="1" thickBot="1" x14ac:dyDescent="0.3">
      <c r="A19" s="45">
        <v>3</v>
      </c>
      <c r="B19" s="10" t="s">
        <v>7</v>
      </c>
      <c r="C19" s="7">
        <v>922</v>
      </c>
      <c r="D19" s="10" t="s">
        <v>7</v>
      </c>
      <c r="E19" s="11">
        <v>674</v>
      </c>
      <c r="F19" s="23" t="str">
        <f t="shared" si="2"/>
        <v>Նվազել է</v>
      </c>
      <c r="G19" s="23">
        <f>E19-C19</f>
        <v>-248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D12" sqref="D12:F1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6" t="s">
        <v>30</v>
      </c>
      <c r="C2" s="76"/>
      <c r="D2" s="76" t="s">
        <v>31</v>
      </c>
      <c r="E2" s="76"/>
      <c r="F2" s="79" t="s">
        <v>8</v>
      </c>
      <c r="G2" s="80"/>
    </row>
    <row r="3" spans="1:7" ht="35.25" customHeight="1" x14ac:dyDescent="0.25">
      <c r="A3" s="40">
        <v>1</v>
      </c>
      <c r="B3" s="2" t="s">
        <v>96</v>
      </c>
      <c r="C3" s="7">
        <v>6285</v>
      </c>
      <c r="D3" s="3" t="s">
        <v>125</v>
      </c>
      <c r="E3" s="4">
        <v>6852</v>
      </c>
      <c r="F3" s="61" t="str">
        <f t="shared" ref="F3:F9" si="0">IF(G3=0,"Անփոփոխ",IF(G3&gt;0,"Աճել է","Նվազել է"))</f>
        <v>Աճել է</v>
      </c>
      <c r="G3" s="61">
        <f t="shared" ref="G3:G14" si="1">E3-C3</f>
        <v>567</v>
      </c>
    </row>
    <row r="4" spans="1:7" ht="27" customHeight="1" x14ac:dyDescent="0.25">
      <c r="A4" s="35">
        <v>2</v>
      </c>
      <c r="B4" s="6" t="s">
        <v>97</v>
      </c>
      <c r="C4" s="7">
        <v>2614</v>
      </c>
      <c r="D4" s="6" t="s">
        <v>95</v>
      </c>
      <c r="E4" s="7">
        <v>2914</v>
      </c>
      <c r="F4" s="62" t="str">
        <f t="shared" si="0"/>
        <v>Աճել է</v>
      </c>
      <c r="G4" s="62">
        <f t="shared" si="1"/>
        <v>300</v>
      </c>
    </row>
    <row r="5" spans="1:7" ht="26.25" customHeight="1" x14ac:dyDescent="0.25">
      <c r="A5" s="35">
        <v>3</v>
      </c>
      <c r="B5" s="57" t="s">
        <v>4</v>
      </c>
      <c r="C5" s="58">
        <v>1605</v>
      </c>
      <c r="D5" s="57" t="s">
        <v>4</v>
      </c>
      <c r="E5" s="58">
        <v>2089</v>
      </c>
      <c r="F5" s="62" t="str">
        <f t="shared" si="0"/>
        <v>Աճել է</v>
      </c>
      <c r="G5" s="62">
        <f t="shared" si="1"/>
        <v>484</v>
      </c>
    </row>
    <row r="6" spans="1:7" ht="26.25" customHeight="1" thickBot="1" x14ac:dyDescent="0.3">
      <c r="A6" s="35">
        <v>4</v>
      </c>
      <c r="B6" s="10" t="s">
        <v>0</v>
      </c>
      <c r="C6" s="7">
        <v>2066</v>
      </c>
      <c r="D6" s="10" t="s">
        <v>0</v>
      </c>
      <c r="E6" s="27">
        <v>1849</v>
      </c>
      <c r="F6" s="63" t="str">
        <f t="shared" si="0"/>
        <v>Նվազել է</v>
      </c>
      <c r="G6" s="62">
        <f t="shared" si="1"/>
        <v>-217</v>
      </c>
    </row>
    <row r="7" spans="1:7" ht="26.25" customHeight="1" x14ac:dyDescent="0.25">
      <c r="A7" s="35"/>
      <c r="B7" s="5" t="s">
        <v>1</v>
      </c>
      <c r="C7" s="7">
        <v>1236</v>
      </c>
      <c r="D7" s="5" t="s">
        <v>1</v>
      </c>
      <c r="E7" s="15">
        <v>743</v>
      </c>
      <c r="F7" s="64" t="str">
        <f t="shared" si="0"/>
        <v>Նվազել է</v>
      </c>
      <c r="G7" s="62">
        <f t="shared" si="1"/>
        <v>-493</v>
      </c>
    </row>
    <row r="8" spans="1:7" ht="26.25" customHeight="1" x14ac:dyDescent="0.25">
      <c r="A8" s="35"/>
      <c r="B8" s="6" t="s">
        <v>2</v>
      </c>
      <c r="C8" s="7">
        <v>830</v>
      </c>
      <c r="D8" s="6" t="s">
        <v>2</v>
      </c>
      <c r="E8" s="7">
        <v>1106</v>
      </c>
      <c r="F8" s="62" t="str">
        <f t="shared" si="0"/>
        <v>Աճել է</v>
      </c>
      <c r="G8" s="62">
        <f t="shared" si="1"/>
        <v>276</v>
      </c>
    </row>
    <row r="9" spans="1:7" ht="26.25" customHeight="1" x14ac:dyDescent="0.25">
      <c r="A9" s="35">
        <v>5</v>
      </c>
      <c r="B9" s="6" t="s">
        <v>3</v>
      </c>
      <c r="C9" s="7">
        <v>1253</v>
      </c>
      <c r="D9" s="6" t="s">
        <v>3</v>
      </c>
      <c r="E9" s="7">
        <v>1223</v>
      </c>
      <c r="F9" s="62" t="str">
        <f t="shared" si="0"/>
        <v>Նվազել է</v>
      </c>
      <c r="G9" s="62">
        <f t="shared" si="1"/>
        <v>-30</v>
      </c>
    </row>
    <row r="10" spans="1:7" ht="26.25" customHeight="1" x14ac:dyDescent="0.25">
      <c r="A10" s="35"/>
      <c r="B10" s="6" t="s">
        <v>1</v>
      </c>
      <c r="C10" s="7">
        <v>142</v>
      </c>
      <c r="D10" s="6" t="s">
        <v>111</v>
      </c>
      <c r="E10" s="7">
        <v>162</v>
      </c>
      <c r="F10" s="62" t="str">
        <f>IF(G10=0,"Անփոփոխ",IF(G10&gt;0,"Աճել է","Նվազել է"))</f>
        <v>Աճել է</v>
      </c>
      <c r="G10" s="62">
        <f t="shared" si="1"/>
        <v>20</v>
      </c>
    </row>
    <row r="11" spans="1:7" ht="26.25" customHeight="1" x14ac:dyDescent="0.25">
      <c r="A11" s="35"/>
      <c r="B11" s="6" t="s">
        <v>2</v>
      </c>
      <c r="C11" s="7">
        <v>830</v>
      </c>
      <c r="D11" s="6" t="s">
        <v>2</v>
      </c>
      <c r="E11" s="7">
        <v>1106</v>
      </c>
      <c r="F11" s="62" t="str">
        <f t="shared" ref="F11:F19" si="2">IF(G11=0,"Անփոփոխ",IF(G11&gt;0,"Աճել է","Նվազել է"))</f>
        <v>Աճել է</v>
      </c>
      <c r="G11" s="62">
        <f t="shared" si="1"/>
        <v>276</v>
      </c>
    </row>
    <row r="12" spans="1:7" ht="26.25" customHeight="1" x14ac:dyDescent="0.25">
      <c r="A12" s="35"/>
      <c r="B12" s="6" t="s">
        <v>9</v>
      </c>
      <c r="C12" s="7">
        <v>281</v>
      </c>
      <c r="D12" s="6" t="s">
        <v>9</v>
      </c>
      <c r="E12" s="7">
        <v>117</v>
      </c>
      <c r="F12" s="62" t="str">
        <f t="shared" si="2"/>
        <v>Նվազել է</v>
      </c>
      <c r="G12" s="62">
        <f t="shared" si="1"/>
        <v>-164</v>
      </c>
    </row>
    <row r="13" spans="1:7" ht="35.25" customHeight="1" x14ac:dyDescent="0.25">
      <c r="A13" s="41">
        <v>6</v>
      </c>
      <c r="B13" s="67" t="s">
        <v>128</v>
      </c>
      <c r="C13" s="7">
        <v>2220</v>
      </c>
      <c r="D13" s="67" t="s">
        <v>127</v>
      </c>
      <c r="E13" s="7">
        <v>1771</v>
      </c>
      <c r="F13" s="62" t="str">
        <f t="shared" si="2"/>
        <v>Նվազել է</v>
      </c>
      <c r="G13" s="62">
        <f t="shared" si="1"/>
        <v>-449</v>
      </c>
    </row>
    <row r="14" spans="1:7" ht="36" customHeight="1" x14ac:dyDescent="0.25">
      <c r="A14" s="35">
        <v>7</v>
      </c>
      <c r="B14" s="6" t="s">
        <v>5</v>
      </c>
      <c r="C14" s="7">
        <v>124</v>
      </c>
      <c r="D14" s="67" t="s">
        <v>126</v>
      </c>
      <c r="E14" s="7">
        <v>280</v>
      </c>
      <c r="F14" s="62" t="str">
        <f t="shared" si="2"/>
        <v>Աճել է</v>
      </c>
      <c r="G14" s="62">
        <f t="shared" si="1"/>
        <v>156</v>
      </c>
    </row>
    <row r="15" spans="1:7" ht="26.25" customHeight="1" thickBot="1" x14ac:dyDescent="0.3">
      <c r="A15" s="46"/>
      <c r="B15" s="8"/>
      <c r="C15" s="24"/>
      <c r="D15" s="8"/>
      <c r="E15" s="9"/>
      <c r="F15" s="65"/>
      <c r="G15" s="66"/>
    </row>
    <row r="16" spans="1:7" s="1" customFormat="1" ht="42" customHeight="1" thickBot="1" x14ac:dyDescent="0.3">
      <c r="A16" s="36"/>
      <c r="B16" s="76" t="s">
        <v>99</v>
      </c>
      <c r="C16" s="76"/>
      <c r="D16" s="76" t="s">
        <v>100</v>
      </c>
      <c r="E16" s="76"/>
      <c r="F16" s="79" t="s">
        <v>8</v>
      </c>
      <c r="G16" s="80"/>
    </row>
    <row r="17" spans="1:7" ht="23.25" customHeight="1" x14ac:dyDescent="0.25">
      <c r="A17" s="43">
        <v>1</v>
      </c>
      <c r="B17" s="5" t="s">
        <v>6</v>
      </c>
      <c r="C17" s="7">
        <v>3495</v>
      </c>
      <c r="D17" s="5" t="s">
        <v>6</v>
      </c>
      <c r="E17" s="15">
        <v>3003</v>
      </c>
      <c r="F17" s="64" t="str">
        <f t="shared" si="2"/>
        <v>Նվազել է</v>
      </c>
      <c r="G17" s="64">
        <f>E17-C17</f>
        <v>-492</v>
      </c>
    </row>
    <row r="18" spans="1:7" ht="25.5" customHeight="1" x14ac:dyDescent="0.25">
      <c r="A18" s="44">
        <v>2</v>
      </c>
      <c r="B18" s="2" t="s">
        <v>98</v>
      </c>
      <c r="C18" s="7">
        <v>2282</v>
      </c>
      <c r="D18" s="2" t="s">
        <v>101</v>
      </c>
      <c r="E18" s="14">
        <v>2296</v>
      </c>
      <c r="F18" s="62" t="str">
        <f t="shared" si="2"/>
        <v>Աճել է</v>
      </c>
      <c r="G18" s="62">
        <f>E18-C18</f>
        <v>14</v>
      </c>
    </row>
    <row r="19" spans="1:7" ht="23.25" customHeight="1" thickBot="1" x14ac:dyDescent="0.3">
      <c r="A19" s="45">
        <v>3</v>
      </c>
      <c r="B19" s="10" t="s">
        <v>7</v>
      </c>
      <c r="C19" s="7">
        <v>1213</v>
      </c>
      <c r="D19" s="10" t="s">
        <v>7</v>
      </c>
      <c r="E19" s="11">
        <v>707</v>
      </c>
      <c r="F19" s="62" t="str">
        <f t="shared" si="2"/>
        <v>Նվազել է</v>
      </c>
      <c r="G19" s="62">
        <f>E19-C19</f>
        <v>-506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B14" sqref="B14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6" t="s">
        <v>42</v>
      </c>
      <c r="C2" s="76"/>
      <c r="D2" s="76" t="s">
        <v>43</v>
      </c>
      <c r="E2" s="76"/>
      <c r="F2" s="79" t="s">
        <v>8</v>
      </c>
      <c r="G2" s="80"/>
    </row>
    <row r="3" spans="1:7" ht="27.75" customHeight="1" x14ac:dyDescent="0.25">
      <c r="A3" s="34">
        <v>1</v>
      </c>
      <c r="B3" s="6" t="s">
        <v>107</v>
      </c>
      <c r="C3" s="7">
        <v>5880</v>
      </c>
      <c r="D3" s="6" t="s">
        <v>121</v>
      </c>
      <c r="E3" s="7">
        <v>6158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278</v>
      </c>
    </row>
    <row r="4" spans="1:7" ht="27.75" customHeight="1" x14ac:dyDescent="0.25">
      <c r="A4" s="35">
        <v>2</v>
      </c>
      <c r="B4" s="13" t="s">
        <v>110</v>
      </c>
      <c r="C4" s="7">
        <v>2818</v>
      </c>
      <c r="D4" s="6" t="s">
        <v>108</v>
      </c>
      <c r="E4" s="7">
        <v>2762</v>
      </c>
      <c r="F4" s="23" t="str">
        <f t="shared" si="0"/>
        <v>Նվազել է</v>
      </c>
      <c r="G4" s="23">
        <f t="shared" si="1"/>
        <v>-56</v>
      </c>
    </row>
    <row r="5" spans="1:7" ht="27.75" customHeight="1" x14ac:dyDescent="0.25">
      <c r="A5" s="56">
        <v>3</v>
      </c>
      <c r="B5" s="57" t="s">
        <v>4</v>
      </c>
      <c r="C5" s="58">
        <v>1601</v>
      </c>
      <c r="D5" s="57" t="s">
        <v>4</v>
      </c>
      <c r="E5" s="58">
        <v>1863</v>
      </c>
      <c r="F5" s="23" t="str">
        <f t="shared" si="0"/>
        <v>Աճել է</v>
      </c>
      <c r="G5" s="23">
        <f t="shared" si="1"/>
        <v>262</v>
      </c>
    </row>
    <row r="6" spans="1:7" ht="27.75" customHeight="1" x14ac:dyDescent="0.25">
      <c r="A6" s="35">
        <v>4</v>
      </c>
      <c r="B6" s="6" t="s">
        <v>0</v>
      </c>
      <c r="C6" s="7">
        <v>1461</v>
      </c>
      <c r="D6" s="6" t="s">
        <v>0</v>
      </c>
      <c r="E6" s="7">
        <v>1533</v>
      </c>
      <c r="F6" s="23" t="str">
        <f t="shared" si="0"/>
        <v>Աճել է</v>
      </c>
      <c r="G6" s="23">
        <f t="shared" si="1"/>
        <v>72</v>
      </c>
    </row>
    <row r="7" spans="1:7" ht="27.75" customHeight="1" x14ac:dyDescent="0.25">
      <c r="A7" s="35"/>
      <c r="B7" s="5" t="s">
        <v>1</v>
      </c>
      <c r="C7" s="7">
        <v>1019</v>
      </c>
      <c r="D7" s="6" t="s">
        <v>1</v>
      </c>
      <c r="E7" s="7">
        <v>629</v>
      </c>
      <c r="F7" s="23" t="str">
        <f t="shared" si="0"/>
        <v>Նվազել է</v>
      </c>
      <c r="G7" s="23">
        <f t="shared" si="1"/>
        <v>-390</v>
      </c>
    </row>
    <row r="8" spans="1:7" ht="27.75" customHeight="1" x14ac:dyDescent="0.25">
      <c r="A8" s="35"/>
      <c r="B8" s="6" t="s">
        <v>2</v>
      </c>
      <c r="C8" s="7">
        <v>442</v>
      </c>
      <c r="D8" s="6" t="s">
        <v>2</v>
      </c>
      <c r="E8" s="7">
        <v>904</v>
      </c>
      <c r="F8" s="23" t="str">
        <f t="shared" si="0"/>
        <v>Աճել է</v>
      </c>
      <c r="G8" s="23">
        <f t="shared" si="1"/>
        <v>462</v>
      </c>
    </row>
    <row r="9" spans="1:7" ht="27.75" customHeight="1" x14ac:dyDescent="0.25">
      <c r="A9" s="35">
        <v>5</v>
      </c>
      <c r="B9" s="6" t="s">
        <v>3</v>
      </c>
      <c r="C9" s="7">
        <v>860</v>
      </c>
      <c r="D9" s="6" t="s">
        <v>3</v>
      </c>
      <c r="E9" s="7">
        <v>1140</v>
      </c>
      <c r="F9" s="23" t="str">
        <f t="shared" si="0"/>
        <v>Աճել է</v>
      </c>
      <c r="G9" s="23">
        <f t="shared" si="1"/>
        <v>280</v>
      </c>
    </row>
    <row r="10" spans="1:7" ht="27.75" customHeight="1" x14ac:dyDescent="0.25">
      <c r="A10" s="35"/>
      <c r="B10" s="6" t="s">
        <v>1</v>
      </c>
      <c r="C10" s="7">
        <v>139</v>
      </c>
      <c r="D10" s="6" t="s">
        <v>111</v>
      </c>
      <c r="E10" s="7">
        <v>150</v>
      </c>
      <c r="F10" s="23" t="str">
        <f>IF(G10=0,"Անփոփոխ",IF(G10&gt;0,"Աճել է","Նվազել է"))</f>
        <v>Աճել է</v>
      </c>
      <c r="G10" s="23">
        <f t="shared" si="1"/>
        <v>11</v>
      </c>
    </row>
    <row r="11" spans="1:7" ht="27.75" customHeight="1" x14ac:dyDescent="0.25">
      <c r="A11" s="35"/>
      <c r="B11" s="6" t="s">
        <v>2</v>
      </c>
      <c r="C11" s="7">
        <v>442</v>
      </c>
      <c r="D11" s="6" t="s">
        <v>2</v>
      </c>
      <c r="E11" s="7">
        <v>904</v>
      </c>
      <c r="F11" s="23" t="str">
        <f t="shared" ref="F11:F19" si="2">IF(G11=0,"Անփոփոխ",IF(G11&gt;0,"Աճել է","Նվազել է"))</f>
        <v>Աճել է</v>
      </c>
      <c r="G11" s="23">
        <f t="shared" si="1"/>
        <v>462</v>
      </c>
    </row>
    <row r="12" spans="1:7" ht="27.75" customHeight="1" x14ac:dyDescent="0.25">
      <c r="A12" s="35"/>
      <c r="B12" s="6" t="s">
        <v>9</v>
      </c>
      <c r="C12" s="7">
        <v>279</v>
      </c>
      <c r="D12" s="6" t="s">
        <v>9</v>
      </c>
      <c r="E12" s="7">
        <v>236</v>
      </c>
      <c r="F12" s="23" t="str">
        <f t="shared" si="2"/>
        <v>Նվազել է</v>
      </c>
      <c r="G12" s="23">
        <f t="shared" si="1"/>
        <v>-43</v>
      </c>
    </row>
    <row r="13" spans="1:7" ht="27.75" customHeight="1" x14ac:dyDescent="0.25">
      <c r="A13" s="35">
        <v>6</v>
      </c>
      <c r="B13" s="67" t="s">
        <v>124</v>
      </c>
      <c r="C13" s="7">
        <v>2112</v>
      </c>
      <c r="D13" s="67" t="s">
        <v>123</v>
      </c>
      <c r="E13" s="7">
        <v>1593</v>
      </c>
      <c r="F13" s="23" t="str">
        <f t="shared" si="2"/>
        <v>Նվազել է</v>
      </c>
      <c r="G13" s="23">
        <f t="shared" si="1"/>
        <v>-519</v>
      </c>
    </row>
    <row r="14" spans="1:7" ht="39.75" customHeight="1" x14ac:dyDescent="0.25">
      <c r="A14" s="35">
        <v>7</v>
      </c>
      <c r="B14" s="6" t="s">
        <v>5</v>
      </c>
      <c r="C14" s="7">
        <v>273</v>
      </c>
      <c r="D14" s="67" t="s">
        <v>122</v>
      </c>
      <c r="E14" s="7">
        <v>233</v>
      </c>
      <c r="F14" s="23" t="str">
        <f t="shared" si="2"/>
        <v>Նվազել է</v>
      </c>
      <c r="G14" s="23">
        <f t="shared" si="1"/>
        <v>-40</v>
      </c>
    </row>
    <row r="15" spans="1:7" ht="6.75" customHeight="1" thickBot="1" x14ac:dyDescent="0.3">
      <c r="A15" s="17"/>
      <c r="B15" s="8"/>
      <c r="C15" s="24"/>
      <c r="D15" s="8"/>
      <c r="E15" s="9"/>
      <c r="F15" s="25"/>
      <c r="G15" s="26"/>
    </row>
    <row r="16" spans="1:7" s="1" customFormat="1" ht="34.5" customHeight="1" thickBot="1" x14ac:dyDescent="0.3">
      <c r="A16" s="36"/>
      <c r="B16" s="76" t="s">
        <v>49</v>
      </c>
      <c r="C16" s="76"/>
      <c r="D16" s="76" t="s">
        <v>48</v>
      </c>
      <c r="E16" s="76"/>
      <c r="F16" s="79" t="s">
        <v>8</v>
      </c>
      <c r="G16" s="80"/>
    </row>
    <row r="17" spans="1:7" ht="25.5" customHeight="1" x14ac:dyDescent="0.25">
      <c r="A17" s="37">
        <v>1</v>
      </c>
      <c r="B17" s="6" t="s">
        <v>6</v>
      </c>
      <c r="C17" s="7">
        <v>3194</v>
      </c>
      <c r="D17" s="6" t="s">
        <v>6</v>
      </c>
      <c r="E17" s="7">
        <v>2769</v>
      </c>
      <c r="F17" s="22" t="str">
        <f t="shared" si="2"/>
        <v>Նվազել է</v>
      </c>
      <c r="G17" s="22">
        <f>E17-C17</f>
        <v>-425</v>
      </c>
    </row>
    <row r="18" spans="1:7" ht="26.25" customHeight="1" x14ac:dyDescent="0.25">
      <c r="A18" s="38">
        <v>2</v>
      </c>
      <c r="B18" s="6" t="s">
        <v>106</v>
      </c>
      <c r="C18" s="7">
        <v>2010</v>
      </c>
      <c r="D18" s="6" t="s">
        <v>109</v>
      </c>
      <c r="E18" s="7">
        <v>2135</v>
      </c>
      <c r="F18" s="23" t="str">
        <f t="shared" si="2"/>
        <v>Աճել է</v>
      </c>
      <c r="G18" s="23">
        <f>E18-C18</f>
        <v>125</v>
      </c>
    </row>
    <row r="19" spans="1:7" ht="24.75" customHeight="1" x14ac:dyDescent="0.25">
      <c r="A19" s="38">
        <v>3</v>
      </c>
      <c r="B19" s="6" t="s">
        <v>7</v>
      </c>
      <c r="C19" s="7">
        <v>1184</v>
      </c>
      <c r="D19" s="6" t="s">
        <v>7</v>
      </c>
      <c r="E19" s="7">
        <v>634</v>
      </c>
      <c r="F19" s="23" t="str">
        <f t="shared" si="2"/>
        <v>Նվազել է</v>
      </c>
      <c r="G19" s="23">
        <f>E19-C19</f>
        <v>-550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I17" sqref="I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44</v>
      </c>
      <c r="C2" s="76"/>
      <c r="D2" s="76" t="s">
        <v>45</v>
      </c>
      <c r="E2" s="76"/>
      <c r="F2" s="79" t="s">
        <v>8</v>
      </c>
      <c r="G2" s="80"/>
    </row>
    <row r="3" spans="1:7" ht="33" customHeight="1" x14ac:dyDescent="0.25">
      <c r="A3" s="34">
        <v>1</v>
      </c>
      <c r="B3" s="5" t="s">
        <v>114</v>
      </c>
      <c r="C3" s="15">
        <v>5541</v>
      </c>
      <c r="D3" s="5" t="s">
        <v>117</v>
      </c>
      <c r="E3" s="15">
        <v>6277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736</v>
      </c>
    </row>
    <row r="4" spans="1:7" ht="27" customHeight="1" x14ac:dyDescent="0.25">
      <c r="A4" s="35">
        <v>2</v>
      </c>
      <c r="B4" s="13" t="s">
        <v>115</v>
      </c>
      <c r="C4" s="7">
        <v>2415</v>
      </c>
      <c r="D4" s="13" t="s">
        <v>112</v>
      </c>
      <c r="E4" s="7">
        <v>2701</v>
      </c>
      <c r="F4" s="23" t="str">
        <f t="shared" si="0"/>
        <v>Աճել է</v>
      </c>
      <c r="G4" s="23">
        <f t="shared" si="1"/>
        <v>286</v>
      </c>
    </row>
    <row r="5" spans="1:7" ht="23.25" customHeight="1" x14ac:dyDescent="0.25">
      <c r="A5" s="56">
        <v>3</v>
      </c>
      <c r="B5" s="57" t="s">
        <v>4</v>
      </c>
      <c r="C5" s="58">
        <v>1451</v>
      </c>
      <c r="D5" s="57" t="s">
        <v>4</v>
      </c>
      <c r="E5" s="58">
        <v>1745</v>
      </c>
      <c r="F5" s="23" t="str">
        <f t="shared" si="0"/>
        <v>Աճել է</v>
      </c>
      <c r="G5" s="23">
        <f t="shared" si="1"/>
        <v>294</v>
      </c>
    </row>
    <row r="6" spans="1:7" ht="22.5" customHeight="1" thickBot="1" x14ac:dyDescent="0.3">
      <c r="A6" s="55">
        <v>4</v>
      </c>
      <c r="B6" s="10" t="s">
        <v>0</v>
      </c>
      <c r="C6" s="27">
        <v>1675</v>
      </c>
      <c r="D6" s="10" t="s">
        <v>0</v>
      </c>
      <c r="E6" s="27">
        <v>1831</v>
      </c>
      <c r="F6" s="54" t="str">
        <f t="shared" si="0"/>
        <v>Աճել է</v>
      </c>
      <c r="G6" s="54">
        <f t="shared" si="1"/>
        <v>156</v>
      </c>
    </row>
    <row r="7" spans="1:7" ht="21.75" customHeight="1" x14ac:dyDescent="0.25">
      <c r="A7" s="34"/>
      <c r="B7" s="5" t="s">
        <v>12</v>
      </c>
      <c r="C7" s="15">
        <v>921</v>
      </c>
      <c r="D7" s="5" t="s">
        <v>1</v>
      </c>
      <c r="E7" s="15">
        <v>695</v>
      </c>
      <c r="F7" s="22" t="str">
        <f t="shared" si="0"/>
        <v>Նվազել է</v>
      </c>
      <c r="G7" s="22">
        <f t="shared" si="1"/>
        <v>-226</v>
      </c>
    </row>
    <row r="8" spans="1:7" ht="21.75" customHeight="1" x14ac:dyDescent="0.25">
      <c r="A8" s="35"/>
      <c r="B8" s="6" t="s">
        <v>2</v>
      </c>
      <c r="C8" s="7">
        <v>754</v>
      </c>
      <c r="D8" s="6" t="s">
        <v>2</v>
      </c>
      <c r="E8" s="7">
        <v>1136</v>
      </c>
      <c r="F8" s="23" t="str">
        <f t="shared" si="0"/>
        <v>Աճել է</v>
      </c>
      <c r="G8" s="23">
        <f t="shared" si="1"/>
        <v>382</v>
      </c>
    </row>
    <row r="9" spans="1:7" ht="28.5" customHeight="1" x14ac:dyDescent="0.25">
      <c r="A9" s="35">
        <v>5</v>
      </c>
      <c r="B9" s="6" t="s">
        <v>3</v>
      </c>
      <c r="C9" s="7">
        <v>1091</v>
      </c>
      <c r="D9" s="6" t="s">
        <v>3</v>
      </c>
      <c r="E9" s="7">
        <v>1355</v>
      </c>
      <c r="F9" s="23" t="str">
        <f t="shared" si="0"/>
        <v>Աճել է</v>
      </c>
      <c r="G9" s="23">
        <f t="shared" si="1"/>
        <v>264</v>
      </c>
    </row>
    <row r="10" spans="1:7" ht="25.5" customHeight="1" x14ac:dyDescent="0.25">
      <c r="A10" s="35"/>
      <c r="B10" s="6" t="s">
        <v>1</v>
      </c>
      <c r="C10" s="7">
        <v>122</v>
      </c>
      <c r="D10" s="6" t="s">
        <v>111</v>
      </c>
      <c r="E10" s="7">
        <v>161</v>
      </c>
      <c r="F10" s="23" t="str">
        <f>IF(G10=0,"Անփոփոխ",IF(G10&gt;0,"Աճել է","Նվազել է"))</f>
        <v>Աճել է</v>
      </c>
      <c r="G10" s="23">
        <f t="shared" si="1"/>
        <v>39</v>
      </c>
    </row>
    <row r="11" spans="1:7" ht="22.5" customHeight="1" x14ac:dyDescent="0.25">
      <c r="A11" s="35"/>
      <c r="B11" s="6" t="s">
        <v>2</v>
      </c>
      <c r="C11" s="7">
        <v>754</v>
      </c>
      <c r="D11" s="6" t="s">
        <v>2</v>
      </c>
      <c r="E11" s="7">
        <v>1136</v>
      </c>
      <c r="F11" s="23" t="str">
        <f t="shared" ref="F11:F19" si="2">IF(G11=0,"Անփոփոխ",IF(G11&gt;0,"Աճել է","Նվազել է"))</f>
        <v>Աճել է</v>
      </c>
      <c r="G11" s="23">
        <f t="shared" si="1"/>
        <v>382</v>
      </c>
    </row>
    <row r="12" spans="1:7" ht="26.25" customHeight="1" x14ac:dyDescent="0.25">
      <c r="A12" s="35"/>
      <c r="B12" s="6" t="s">
        <v>9</v>
      </c>
      <c r="C12" s="7">
        <v>215</v>
      </c>
      <c r="D12" s="6" t="s">
        <v>9</v>
      </c>
      <c r="E12" s="7">
        <v>219</v>
      </c>
      <c r="F12" s="23" t="str">
        <f t="shared" si="2"/>
        <v>Աճել է</v>
      </c>
      <c r="G12" s="23">
        <f t="shared" si="1"/>
        <v>4</v>
      </c>
    </row>
    <row r="13" spans="1:7" ht="27" customHeight="1" x14ac:dyDescent="0.25">
      <c r="A13" s="35">
        <v>6</v>
      </c>
      <c r="B13" s="67" t="s">
        <v>120</v>
      </c>
      <c r="C13" s="7">
        <v>1908</v>
      </c>
      <c r="D13" s="67" t="s">
        <v>119</v>
      </c>
      <c r="E13" s="7">
        <v>1665</v>
      </c>
      <c r="F13" s="23" t="str">
        <f t="shared" si="2"/>
        <v>Նվազել է</v>
      </c>
      <c r="G13" s="23">
        <f t="shared" si="1"/>
        <v>-243</v>
      </c>
    </row>
    <row r="14" spans="1:7" ht="45" customHeight="1" x14ac:dyDescent="0.25">
      <c r="A14" s="35">
        <v>7</v>
      </c>
      <c r="B14" s="6" t="s">
        <v>5</v>
      </c>
      <c r="C14" s="68">
        <v>247</v>
      </c>
      <c r="D14" s="67" t="s">
        <v>118</v>
      </c>
      <c r="E14" s="7">
        <v>269</v>
      </c>
      <c r="F14" s="23" t="str">
        <f t="shared" si="2"/>
        <v>Աճել է</v>
      </c>
      <c r="G14" s="23">
        <f t="shared" si="1"/>
        <v>22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46</v>
      </c>
      <c r="C16" s="76"/>
      <c r="D16" s="76" t="s">
        <v>47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v>2673</v>
      </c>
      <c r="D17" s="5" t="s">
        <v>6</v>
      </c>
      <c r="E17" s="15">
        <v>2913</v>
      </c>
      <c r="F17" s="22" t="str">
        <f t="shared" si="2"/>
        <v>Աճել է</v>
      </c>
      <c r="G17" s="22">
        <f>E17-C17</f>
        <v>240</v>
      </c>
    </row>
    <row r="18" spans="1:7" ht="36.75" customHeight="1" x14ac:dyDescent="0.25">
      <c r="A18" s="38">
        <v>2</v>
      </c>
      <c r="B18" s="6" t="s">
        <v>113</v>
      </c>
      <c r="C18" s="7">
        <v>1829</v>
      </c>
      <c r="D18" s="6" t="s">
        <v>116</v>
      </c>
      <c r="E18" s="7">
        <v>2210</v>
      </c>
      <c r="F18" s="23" t="str">
        <f t="shared" si="2"/>
        <v>Աճել է</v>
      </c>
      <c r="G18" s="23">
        <f>E18-C18</f>
        <v>381</v>
      </c>
    </row>
    <row r="19" spans="1:7" ht="24" customHeight="1" x14ac:dyDescent="0.25">
      <c r="A19" s="38">
        <v>3</v>
      </c>
      <c r="B19" s="6" t="s">
        <v>7</v>
      </c>
      <c r="C19" s="7">
        <v>844</v>
      </c>
      <c r="D19" s="6" t="s">
        <v>7</v>
      </c>
      <c r="E19" s="7">
        <v>703</v>
      </c>
      <c r="F19" s="23" t="str">
        <f t="shared" si="2"/>
        <v>Նվազել է</v>
      </c>
      <c r="G19" s="23">
        <f>E19-C19</f>
        <v>-141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J14" sqref="J14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9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52</v>
      </c>
      <c r="C2" s="76"/>
      <c r="D2" s="76" t="s">
        <v>53</v>
      </c>
      <c r="E2" s="76"/>
      <c r="F2" s="79" t="s">
        <v>8</v>
      </c>
      <c r="G2" s="80"/>
    </row>
    <row r="3" spans="1:7" ht="23.25" customHeight="1" x14ac:dyDescent="0.25">
      <c r="A3" s="34">
        <v>1</v>
      </c>
      <c r="B3" s="5" t="s">
        <v>139</v>
      </c>
      <c r="C3" s="15">
        <v>6225</v>
      </c>
      <c r="D3" s="5" t="s">
        <v>166</v>
      </c>
      <c r="E3" s="15">
        <v>6478</v>
      </c>
      <c r="F3" s="22" t="str">
        <f t="shared" ref="F3:F9" si="0">IF(G3=0,"Անփոփոխ",IF(G3&gt;0,"Աճել է","Նվազել է"))</f>
        <v>Աճել է</v>
      </c>
      <c r="G3" s="70">
        <f t="shared" ref="G3:G14" si="1">E3-C3</f>
        <v>253</v>
      </c>
    </row>
    <row r="4" spans="1:7" ht="27" customHeight="1" x14ac:dyDescent="0.25">
      <c r="A4" s="35">
        <v>2</v>
      </c>
      <c r="B4" s="13" t="s">
        <v>140</v>
      </c>
      <c r="C4" s="7">
        <v>2182</v>
      </c>
      <c r="D4" s="13" t="s">
        <v>144</v>
      </c>
      <c r="E4" s="7">
        <v>2655</v>
      </c>
      <c r="F4" s="23" t="str">
        <f t="shared" si="0"/>
        <v>Աճել է</v>
      </c>
      <c r="G4" s="71">
        <f t="shared" si="1"/>
        <v>473</v>
      </c>
    </row>
    <row r="5" spans="1:7" s="60" customFormat="1" ht="23.25" customHeight="1" x14ac:dyDescent="0.25">
      <c r="A5" s="56">
        <v>3</v>
      </c>
      <c r="B5" s="57" t="s">
        <v>4</v>
      </c>
      <c r="C5" s="58">
        <v>2011</v>
      </c>
      <c r="D5" s="57" t="s">
        <v>4</v>
      </c>
      <c r="E5" s="58">
        <v>1930</v>
      </c>
      <c r="F5" s="59" t="str">
        <f t="shared" si="0"/>
        <v>Նվազել է</v>
      </c>
      <c r="G5" s="72">
        <f t="shared" si="1"/>
        <v>-81</v>
      </c>
    </row>
    <row r="6" spans="1:7" ht="22.5" customHeight="1" thickBot="1" x14ac:dyDescent="0.3">
      <c r="A6" s="35">
        <v>4</v>
      </c>
      <c r="B6" s="6" t="s">
        <v>0</v>
      </c>
      <c r="C6" s="7">
        <v>2032</v>
      </c>
      <c r="D6" s="10" t="s">
        <v>0</v>
      </c>
      <c r="E6" s="7">
        <v>1893</v>
      </c>
      <c r="F6" s="23" t="str">
        <f t="shared" si="0"/>
        <v>Նվազել է</v>
      </c>
      <c r="G6" s="71">
        <f t="shared" si="1"/>
        <v>-139</v>
      </c>
    </row>
    <row r="7" spans="1:7" ht="21.75" customHeight="1" x14ac:dyDescent="0.25">
      <c r="A7" s="35"/>
      <c r="B7" s="6" t="s">
        <v>1</v>
      </c>
      <c r="C7" s="7">
        <v>904</v>
      </c>
      <c r="D7" s="5" t="s">
        <v>1</v>
      </c>
      <c r="E7" s="7">
        <v>799</v>
      </c>
      <c r="F7" s="23" t="str">
        <f t="shared" si="0"/>
        <v>Նվազել է</v>
      </c>
      <c r="G7" s="71">
        <f t="shared" si="1"/>
        <v>-105</v>
      </c>
    </row>
    <row r="8" spans="1:7" ht="21.75" customHeight="1" x14ac:dyDescent="0.25">
      <c r="A8" s="35"/>
      <c r="B8" s="6" t="s">
        <v>2</v>
      </c>
      <c r="C8" s="7">
        <v>1128</v>
      </c>
      <c r="D8" s="6" t="s">
        <v>2</v>
      </c>
      <c r="E8" s="7">
        <v>1094</v>
      </c>
      <c r="F8" s="23" t="str">
        <f t="shared" si="0"/>
        <v>Նվազել է</v>
      </c>
      <c r="G8" s="71">
        <f t="shared" si="1"/>
        <v>-34</v>
      </c>
    </row>
    <row r="9" spans="1:7" ht="22.5" customHeight="1" x14ac:dyDescent="0.25">
      <c r="A9" s="35">
        <v>5</v>
      </c>
      <c r="B9" s="6" t="s">
        <v>3</v>
      </c>
      <c r="C9" s="7">
        <v>1528</v>
      </c>
      <c r="D9" s="6" t="s">
        <v>3</v>
      </c>
      <c r="E9" s="7">
        <v>1334</v>
      </c>
      <c r="F9" s="23" t="str">
        <f t="shared" si="0"/>
        <v>Նվազել է</v>
      </c>
      <c r="G9" s="71">
        <f t="shared" si="1"/>
        <v>-194</v>
      </c>
    </row>
    <row r="10" spans="1:7" ht="21" customHeight="1" x14ac:dyDescent="0.25">
      <c r="A10" s="35"/>
      <c r="B10" s="6" t="s">
        <v>1</v>
      </c>
      <c r="C10" s="7">
        <v>165</v>
      </c>
      <c r="D10" s="6" t="s">
        <v>111</v>
      </c>
      <c r="E10" s="7">
        <v>161</v>
      </c>
      <c r="F10" s="23" t="str">
        <f>IF(G10=0,"Անփոփոխ",IF(G10&gt;0,"Աճել է","Նվազել է"))</f>
        <v>Նվազել է</v>
      </c>
      <c r="G10" s="71">
        <f t="shared" si="1"/>
        <v>-4</v>
      </c>
    </row>
    <row r="11" spans="1:7" ht="22.5" customHeight="1" x14ac:dyDescent="0.25">
      <c r="A11" s="35"/>
      <c r="B11" s="6" t="s">
        <v>2</v>
      </c>
      <c r="C11" s="7">
        <v>1128</v>
      </c>
      <c r="D11" s="6" t="s">
        <v>2</v>
      </c>
      <c r="E11" s="7">
        <v>1094</v>
      </c>
      <c r="F11" s="23" t="str">
        <f t="shared" ref="F11:F19" si="2">IF(G11=0,"Անփոփոխ",IF(G11&gt;0,"Աճել է","Նվազել է"))</f>
        <v>Նվազել է</v>
      </c>
      <c r="G11" s="71">
        <f t="shared" si="1"/>
        <v>-34</v>
      </c>
    </row>
    <row r="12" spans="1:7" ht="26.25" customHeight="1" x14ac:dyDescent="0.25">
      <c r="A12" s="35"/>
      <c r="B12" s="6" t="s">
        <v>9</v>
      </c>
      <c r="C12" s="7">
        <v>235</v>
      </c>
      <c r="D12" s="6" t="s">
        <v>9</v>
      </c>
      <c r="E12" s="7">
        <v>240</v>
      </c>
      <c r="F12" s="23" t="str">
        <f t="shared" si="2"/>
        <v>Աճել է</v>
      </c>
      <c r="G12" s="71">
        <f t="shared" si="1"/>
        <v>5</v>
      </c>
    </row>
    <row r="13" spans="1:7" ht="27" customHeight="1" x14ac:dyDescent="0.25">
      <c r="A13" s="35">
        <v>6</v>
      </c>
      <c r="B13" s="67" t="s">
        <v>141</v>
      </c>
      <c r="C13" s="7">
        <v>1649</v>
      </c>
      <c r="D13" s="67" t="s">
        <v>145</v>
      </c>
      <c r="E13" s="7">
        <v>1512</v>
      </c>
      <c r="F13" s="23" t="str">
        <f t="shared" si="2"/>
        <v>Նվազել է</v>
      </c>
      <c r="G13" s="71">
        <f t="shared" si="1"/>
        <v>-137</v>
      </c>
    </row>
    <row r="14" spans="1:7" ht="36" customHeight="1" x14ac:dyDescent="0.25">
      <c r="A14" s="35">
        <v>7</v>
      </c>
      <c r="B14" s="6" t="s">
        <v>5</v>
      </c>
      <c r="C14" s="7">
        <v>95</v>
      </c>
      <c r="D14" s="67" t="s">
        <v>146</v>
      </c>
      <c r="E14" s="7">
        <v>270</v>
      </c>
      <c r="F14" s="23" t="str">
        <f t="shared" si="2"/>
        <v>Աճել է</v>
      </c>
      <c r="G14" s="71">
        <f t="shared" si="1"/>
        <v>175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73"/>
    </row>
    <row r="16" spans="1:7" ht="42" customHeight="1" thickBot="1" x14ac:dyDescent="0.3">
      <c r="A16" s="50"/>
      <c r="B16" s="76" t="s">
        <v>50</v>
      </c>
      <c r="C16" s="76"/>
      <c r="D16" s="76" t="s">
        <v>51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v>2654</v>
      </c>
      <c r="D17" s="5" t="s">
        <v>6</v>
      </c>
      <c r="E17" s="15">
        <v>2842</v>
      </c>
      <c r="F17" s="22" t="str">
        <f t="shared" si="2"/>
        <v>Աճել է</v>
      </c>
      <c r="G17" s="70">
        <f>E17-C17</f>
        <v>188</v>
      </c>
    </row>
    <row r="18" spans="1:7" ht="36.75" customHeight="1" x14ac:dyDescent="0.25">
      <c r="A18" s="38">
        <v>2</v>
      </c>
      <c r="B18" s="6" t="s">
        <v>142</v>
      </c>
      <c r="C18" s="7">
        <v>1796</v>
      </c>
      <c r="D18" s="6" t="s">
        <v>143</v>
      </c>
      <c r="E18" s="7">
        <v>2105</v>
      </c>
      <c r="F18" s="23" t="str">
        <f t="shared" si="2"/>
        <v>Աճել է</v>
      </c>
      <c r="G18" s="71">
        <f>E18-C18</f>
        <v>309</v>
      </c>
    </row>
    <row r="19" spans="1:7" ht="24" customHeight="1" x14ac:dyDescent="0.25">
      <c r="A19" s="38">
        <v>3</v>
      </c>
      <c r="B19" s="6" t="s">
        <v>7</v>
      </c>
      <c r="C19" s="7">
        <v>858</v>
      </c>
      <c r="D19" s="6" t="s">
        <v>7</v>
      </c>
      <c r="E19" s="7">
        <v>737</v>
      </c>
      <c r="F19" s="23" t="str">
        <f t="shared" si="2"/>
        <v>Նվազել է</v>
      </c>
      <c r="G19" s="71">
        <f>E19-C19</f>
        <v>-121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" zoomScaleSheetLayoutView="80" workbookViewId="0">
      <selection activeCell="B18" sqref="B18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55</v>
      </c>
      <c r="C2" s="76"/>
      <c r="D2" s="76" t="s">
        <v>54</v>
      </c>
      <c r="E2" s="76"/>
      <c r="F2" s="79" t="s">
        <v>8</v>
      </c>
      <c r="G2" s="80"/>
    </row>
    <row r="3" spans="1:7" ht="23.25" customHeight="1" x14ac:dyDescent="0.25">
      <c r="A3" s="34">
        <v>1</v>
      </c>
      <c r="B3" s="5" t="s">
        <v>169</v>
      </c>
      <c r="C3" s="15">
        <v>5738</v>
      </c>
      <c r="D3" s="5" t="s">
        <v>177</v>
      </c>
      <c r="E3" s="15">
        <v>6141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403</v>
      </c>
    </row>
    <row r="4" spans="1:7" ht="27" customHeight="1" x14ac:dyDescent="0.25">
      <c r="A4" s="35">
        <v>2</v>
      </c>
      <c r="B4" s="6" t="s">
        <v>170</v>
      </c>
      <c r="C4" s="7">
        <v>2511</v>
      </c>
      <c r="D4" s="13" t="s">
        <v>172</v>
      </c>
      <c r="E4" s="7">
        <v>2576</v>
      </c>
      <c r="F4" s="23" t="str">
        <f t="shared" si="0"/>
        <v>Աճել է</v>
      </c>
      <c r="G4" s="23">
        <f t="shared" si="1"/>
        <v>65</v>
      </c>
    </row>
    <row r="5" spans="1:7" ht="23.25" customHeight="1" x14ac:dyDescent="0.25">
      <c r="A5" s="35">
        <v>3</v>
      </c>
      <c r="B5" s="57" t="s">
        <v>4</v>
      </c>
      <c r="C5" s="7">
        <v>1465</v>
      </c>
      <c r="D5" s="57" t="s">
        <v>4</v>
      </c>
      <c r="E5" s="7">
        <v>1792</v>
      </c>
      <c r="F5" s="23" t="str">
        <f t="shared" si="0"/>
        <v>Աճել է</v>
      </c>
      <c r="G5" s="23">
        <f t="shared" si="1"/>
        <v>327</v>
      </c>
    </row>
    <row r="6" spans="1:7" ht="22.5" customHeight="1" x14ac:dyDescent="0.25">
      <c r="A6" s="35">
        <v>4</v>
      </c>
      <c r="B6" s="6" t="s">
        <v>0</v>
      </c>
      <c r="C6" s="7">
        <v>1762</v>
      </c>
      <c r="D6" s="6" t="s">
        <v>0</v>
      </c>
      <c r="E6" s="7">
        <v>1773</v>
      </c>
      <c r="F6" s="23" t="str">
        <f t="shared" si="0"/>
        <v>Աճել է</v>
      </c>
      <c r="G6" s="23">
        <f t="shared" si="1"/>
        <v>11</v>
      </c>
    </row>
    <row r="7" spans="1:7" ht="21.75" customHeight="1" x14ac:dyDescent="0.25">
      <c r="A7" s="35"/>
      <c r="B7" s="6" t="s">
        <v>12</v>
      </c>
      <c r="C7" s="7">
        <v>729</v>
      </c>
      <c r="D7" s="6" t="s">
        <v>11</v>
      </c>
      <c r="E7" s="7">
        <v>678</v>
      </c>
      <c r="F7" s="23" t="str">
        <f t="shared" si="0"/>
        <v>Նվազել է</v>
      </c>
      <c r="G7" s="23">
        <f t="shared" si="1"/>
        <v>-51</v>
      </c>
    </row>
    <row r="8" spans="1:7" ht="21.75" customHeight="1" x14ac:dyDescent="0.25">
      <c r="A8" s="35"/>
      <c r="B8" s="6" t="s">
        <v>2</v>
      </c>
      <c r="C8" s="7">
        <v>1033</v>
      </c>
      <c r="D8" s="6" t="s">
        <v>2</v>
      </c>
      <c r="E8" s="7">
        <v>1095</v>
      </c>
      <c r="F8" s="23" t="str">
        <f t="shared" si="0"/>
        <v>Աճել է</v>
      </c>
      <c r="G8" s="23">
        <f t="shared" si="1"/>
        <v>62</v>
      </c>
    </row>
    <row r="9" spans="1:7" ht="22.5" customHeight="1" x14ac:dyDescent="0.25">
      <c r="A9" s="35">
        <v>5</v>
      </c>
      <c r="B9" s="6" t="s">
        <v>3</v>
      </c>
      <c r="C9" s="7">
        <v>1392</v>
      </c>
      <c r="D9" s="6" t="s">
        <v>3</v>
      </c>
      <c r="E9" s="7">
        <v>1313</v>
      </c>
      <c r="F9" s="23" t="str">
        <f t="shared" si="0"/>
        <v>Նվազել է</v>
      </c>
      <c r="G9" s="23">
        <f t="shared" si="1"/>
        <v>-79</v>
      </c>
    </row>
    <row r="10" spans="1:7" ht="21" customHeight="1" x14ac:dyDescent="0.25">
      <c r="A10" s="35"/>
      <c r="B10" s="6" t="s">
        <v>1</v>
      </c>
      <c r="C10" s="7">
        <v>158</v>
      </c>
      <c r="D10" s="6" t="s">
        <v>173</v>
      </c>
      <c r="E10" s="7">
        <v>131</v>
      </c>
      <c r="F10" s="23" t="str">
        <f>IF(G10=0,"Անփոփոխ",IF(G10&gt;0,"Աճել է","Նվազել է"))</f>
        <v>Նվազել է</v>
      </c>
      <c r="G10" s="23">
        <f t="shared" si="1"/>
        <v>-27</v>
      </c>
    </row>
    <row r="11" spans="1:7" ht="22.5" customHeight="1" x14ac:dyDescent="0.25">
      <c r="A11" s="35"/>
      <c r="B11" s="6" t="s">
        <v>2</v>
      </c>
      <c r="C11" s="7">
        <v>1033</v>
      </c>
      <c r="D11" s="6" t="s">
        <v>2</v>
      </c>
      <c r="E11" s="7">
        <v>1095</v>
      </c>
      <c r="F11" s="23" t="str">
        <f t="shared" ref="F11:F19" si="2">IF(G11=0,"Անփոփոխ",IF(G11&gt;0,"Աճել է","Նվազել է"))</f>
        <v>Աճել է</v>
      </c>
      <c r="G11" s="23">
        <f t="shared" si="1"/>
        <v>62</v>
      </c>
    </row>
    <row r="12" spans="1:7" ht="26.25" customHeight="1" x14ac:dyDescent="0.25">
      <c r="A12" s="35"/>
      <c r="B12" s="6" t="s">
        <v>9</v>
      </c>
      <c r="C12" s="7">
        <v>201</v>
      </c>
      <c r="D12" s="6" t="s">
        <v>9</v>
      </c>
      <c r="E12" s="7">
        <v>218</v>
      </c>
      <c r="F12" s="23" t="str">
        <f t="shared" si="2"/>
        <v>Աճել է</v>
      </c>
      <c r="G12" s="23">
        <f t="shared" si="1"/>
        <v>17</v>
      </c>
    </row>
    <row r="13" spans="1:7" ht="27" customHeight="1" x14ac:dyDescent="0.25">
      <c r="A13" s="35">
        <v>6</v>
      </c>
      <c r="B13" s="67" t="s">
        <v>185</v>
      </c>
      <c r="C13" s="7">
        <v>1759</v>
      </c>
      <c r="D13" s="6" t="s">
        <v>174</v>
      </c>
      <c r="E13" s="7">
        <v>1620</v>
      </c>
      <c r="F13" s="23" t="str">
        <f t="shared" si="2"/>
        <v>Նվազել է</v>
      </c>
      <c r="G13" s="23">
        <f t="shared" si="1"/>
        <v>-139</v>
      </c>
    </row>
    <row r="14" spans="1:7" ht="39.75" customHeight="1" x14ac:dyDescent="0.25">
      <c r="A14" s="35">
        <v>7</v>
      </c>
      <c r="B14" s="6" t="s">
        <v>5</v>
      </c>
      <c r="C14" s="7">
        <v>156</v>
      </c>
      <c r="D14" s="67" t="s">
        <v>175</v>
      </c>
      <c r="E14" s="7">
        <v>202</v>
      </c>
      <c r="F14" s="23" t="str">
        <f t="shared" si="2"/>
        <v>Աճել է</v>
      </c>
      <c r="G14" s="23">
        <f t="shared" si="1"/>
        <v>46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56</v>
      </c>
      <c r="C16" s="76"/>
      <c r="D16" s="76" t="s">
        <v>57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v>2696</v>
      </c>
      <c r="D17" s="5" t="s">
        <v>6</v>
      </c>
      <c r="E17" s="15">
        <v>2674</v>
      </c>
      <c r="F17" s="22" t="str">
        <f t="shared" si="2"/>
        <v>Նվազել է</v>
      </c>
      <c r="G17" s="22">
        <f>E17-C17</f>
        <v>-22</v>
      </c>
    </row>
    <row r="18" spans="1:7" ht="36.75" customHeight="1" x14ac:dyDescent="0.25">
      <c r="A18" s="38">
        <v>2</v>
      </c>
      <c r="B18" s="6" t="s">
        <v>171</v>
      </c>
      <c r="C18" s="7">
        <v>1840</v>
      </c>
      <c r="D18" s="6" t="s">
        <v>176</v>
      </c>
      <c r="E18" s="7">
        <v>1935</v>
      </c>
      <c r="F18" s="23" t="str">
        <f t="shared" si="2"/>
        <v>Աճել է</v>
      </c>
      <c r="G18" s="23">
        <f>E18-C18</f>
        <v>95</v>
      </c>
    </row>
    <row r="19" spans="1:7" ht="24" customHeight="1" x14ac:dyDescent="0.25">
      <c r="A19" s="38">
        <v>3</v>
      </c>
      <c r="B19" s="6" t="s">
        <v>7</v>
      </c>
      <c r="C19" s="7">
        <v>856</v>
      </c>
      <c r="D19" s="6" t="s">
        <v>7</v>
      </c>
      <c r="E19" s="7">
        <v>739</v>
      </c>
      <c r="F19" s="23" t="str">
        <f t="shared" si="2"/>
        <v>Նվազել է</v>
      </c>
      <c r="G19" s="23">
        <f>E19-C19</f>
        <v>-117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="124" zoomScaleNormal="124" workbookViewId="0">
      <selection activeCell="L16" sqref="L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58</v>
      </c>
      <c r="C2" s="76"/>
      <c r="D2" s="76" t="s">
        <v>59</v>
      </c>
      <c r="E2" s="76"/>
      <c r="F2" s="79" t="s">
        <v>8</v>
      </c>
      <c r="G2" s="80"/>
    </row>
    <row r="3" spans="1:7" ht="41.25" customHeight="1" x14ac:dyDescent="0.25">
      <c r="A3" s="34">
        <v>1</v>
      </c>
      <c r="B3" s="5" t="s">
        <v>181</v>
      </c>
      <c r="C3" s="15">
        <v>5795</v>
      </c>
      <c r="D3" s="5" t="s">
        <v>178</v>
      </c>
      <c r="E3" s="15">
        <v>5732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</v>
      </c>
    </row>
    <row r="4" spans="1:7" ht="27" customHeight="1" x14ac:dyDescent="0.25">
      <c r="A4" s="35">
        <v>2</v>
      </c>
      <c r="B4" s="13" t="s">
        <v>196</v>
      </c>
      <c r="C4" s="7">
        <v>2323</v>
      </c>
      <c r="D4" s="13" t="s">
        <v>182</v>
      </c>
      <c r="E4" s="7">
        <v>2474</v>
      </c>
      <c r="F4" s="23" t="str">
        <f t="shared" si="0"/>
        <v>Աճել է</v>
      </c>
      <c r="G4" s="23">
        <f t="shared" si="1"/>
        <v>151</v>
      </c>
    </row>
    <row r="5" spans="1:7" ht="23.25" customHeight="1" x14ac:dyDescent="0.25">
      <c r="A5" s="35">
        <v>3</v>
      </c>
      <c r="B5" s="57" t="s">
        <v>4</v>
      </c>
      <c r="C5" s="7">
        <v>1360</v>
      </c>
      <c r="D5" s="57" t="s">
        <v>4</v>
      </c>
      <c r="E5" s="7">
        <v>1563</v>
      </c>
      <c r="F5" s="23" t="str">
        <f t="shared" si="0"/>
        <v>Աճել է</v>
      </c>
      <c r="G5" s="23">
        <f t="shared" si="1"/>
        <v>203</v>
      </c>
    </row>
    <row r="6" spans="1:7" ht="22.5" customHeight="1" x14ac:dyDescent="0.25">
      <c r="A6" s="35">
        <v>4</v>
      </c>
      <c r="B6" s="6" t="s">
        <v>0</v>
      </c>
      <c r="C6" s="7">
        <v>2112</v>
      </c>
      <c r="D6" s="6" t="s">
        <v>0</v>
      </c>
      <c r="E6" s="7">
        <v>1695</v>
      </c>
      <c r="F6" s="23" t="str">
        <f t="shared" si="0"/>
        <v>Նվազել է</v>
      </c>
      <c r="G6" s="23">
        <f t="shared" si="1"/>
        <v>-417</v>
      </c>
    </row>
    <row r="7" spans="1:7" ht="21.75" customHeight="1" x14ac:dyDescent="0.25">
      <c r="A7" s="35"/>
      <c r="B7" s="6" t="s">
        <v>12</v>
      </c>
      <c r="C7" s="7">
        <v>832</v>
      </c>
      <c r="D7" s="6" t="s">
        <v>184</v>
      </c>
      <c r="E7" s="7">
        <v>751</v>
      </c>
      <c r="F7" s="23" t="str">
        <f t="shared" si="0"/>
        <v>Նվազել է</v>
      </c>
      <c r="G7" s="23">
        <f t="shared" si="1"/>
        <v>-81</v>
      </c>
    </row>
    <row r="8" spans="1:7" ht="21.75" customHeight="1" x14ac:dyDescent="0.25">
      <c r="A8" s="35"/>
      <c r="B8" s="6" t="s">
        <v>2</v>
      </c>
      <c r="C8" s="7">
        <v>1280</v>
      </c>
      <c r="D8" s="6" t="s">
        <v>2</v>
      </c>
      <c r="E8" s="7">
        <v>938</v>
      </c>
      <c r="F8" s="23" t="str">
        <f t="shared" si="0"/>
        <v>Նվազել է</v>
      </c>
      <c r="G8" s="23">
        <f t="shared" si="1"/>
        <v>-342</v>
      </c>
    </row>
    <row r="9" spans="1:7" ht="22.5" customHeight="1" x14ac:dyDescent="0.25">
      <c r="A9" s="35">
        <v>5</v>
      </c>
      <c r="B9" s="6" t="s">
        <v>3</v>
      </c>
      <c r="C9" s="7">
        <v>2152</v>
      </c>
      <c r="D9" s="6" t="s">
        <v>3</v>
      </c>
      <c r="E9" s="7">
        <v>1081</v>
      </c>
      <c r="F9" s="23" t="str">
        <f t="shared" si="0"/>
        <v>Նվազել է</v>
      </c>
      <c r="G9" s="23">
        <f t="shared" si="1"/>
        <v>-1071</v>
      </c>
    </row>
    <row r="10" spans="1:7" ht="21" customHeight="1" x14ac:dyDescent="0.25">
      <c r="A10" s="35"/>
      <c r="B10" s="6" t="s">
        <v>1</v>
      </c>
      <c r="C10" s="7">
        <v>659</v>
      </c>
      <c r="D10" s="6" t="s">
        <v>111</v>
      </c>
      <c r="E10" s="7">
        <v>143</v>
      </c>
      <c r="F10" s="23" t="str">
        <f>IF(G10=0,"Անփոփոխ",IF(G10&gt;0,"Աճել է","Նվազել է"))</f>
        <v>Նվազել է</v>
      </c>
      <c r="G10" s="23">
        <f t="shared" si="1"/>
        <v>-516</v>
      </c>
    </row>
    <row r="11" spans="1:7" ht="22.5" customHeight="1" x14ac:dyDescent="0.25">
      <c r="A11" s="35"/>
      <c r="B11" s="6" t="s">
        <v>2</v>
      </c>
      <c r="C11" s="7">
        <v>1280</v>
      </c>
      <c r="D11" s="6" t="s">
        <v>2</v>
      </c>
      <c r="E11" s="7">
        <v>938</v>
      </c>
      <c r="F11" s="23" t="str">
        <f t="shared" ref="F11:F19" si="2">IF(G11=0,"Անփոփոխ",IF(G11&gt;0,"Աճել է","Նվազել է"))</f>
        <v>Նվազել է</v>
      </c>
      <c r="G11" s="23">
        <f t="shared" si="1"/>
        <v>-342</v>
      </c>
    </row>
    <row r="12" spans="1:7" ht="26.25" customHeight="1" x14ac:dyDescent="0.25">
      <c r="A12" s="35"/>
      <c r="B12" s="6" t="s">
        <v>9</v>
      </c>
      <c r="C12" s="7">
        <v>202</v>
      </c>
      <c r="D12" s="6" t="s">
        <v>9</v>
      </c>
      <c r="E12" s="7">
        <v>224</v>
      </c>
      <c r="F12" s="23" t="str">
        <f t="shared" si="2"/>
        <v>Աճել է</v>
      </c>
      <c r="G12" s="23">
        <f t="shared" si="1"/>
        <v>22</v>
      </c>
    </row>
    <row r="13" spans="1:7" ht="27" customHeight="1" x14ac:dyDescent="0.25">
      <c r="A13" s="35">
        <v>6</v>
      </c>
      <c r="B13" s="6" t="s">
        <v>186</v>
      </c>
      <c r="C13" s="7">
        <v>1262</v>
      </c>
      <c r="D13" s="6" t="s">
        <v>179</v>
      </c>
      <c r="E13" s="7">
        <v>1579</v>
      </c>
      <c r="F13" s="23" t="str">
        <f t="shared" si="2"/>
        <v>Աճել է</v>
      </c>
      <c r="G13" s="23">
        <f t="shared" si="1"/>
        <v>317</v>
      </c>
    </row>
    <row r="14" spans="1:7" ht="41.25" customHeight="1" x14ac:dyDescent="0.25">
      <c r="A14" s="35">
        <v>7</v>
      </c>
      <c r="B14" s="6" t="s">
        <v>5</v>
      </c>
      <c r="C14" s="7">
        <v>205</v>
      </c>
      <c r="D14" s="67" t="s">
        <v>146</v>
      </c>
      <c r="E14" s="7">
        <v>240</v>
      </c>
      <c r="F14" s="23" t="str">
        <f t="shared" si="2"/>
        <v>Աճել է</v>
      </c>
      <c r="G14" s="23">
        <f t="shared" si="1"/>
        <v>35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60</v>
      </c>
      <c r="C16" s="76"/>
      <c r="D16" s="76" t="s">
        <v>61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v>2710</v>
      </c>
      <c r="D17" s="5" t="s">
        <v>6</v>
      </c>
      <c r="E17" s="15">
        <v>2807</v>
      </c>
      <c r="F17" s="22" t="str">
        <f t="shared" si="2"/>
        <v>Աճել է</v>
      </c>
      <c r="G17" s="22">
        <f>E17-C17</f>
        <v>97</v>
      </c>
    </row>
    <row r="18" spans="1:7" ht="36.75" customHeight="1" x14ac:dyDescent="0.25">
      <c r="A18" s="38">
        <v>2</v>
      </c>
      <c r="B18" s="6" t="s">
        <v>183</v>
      </c>
      <c r="C18" s="7">
        <v>1906</v>
      </c>
      <c r="D18" s="6" t="s">
        <v>180</v>
      </c>
      <c r="E18" s="7">
        <v>2062</v>
      </c>
      <c r="F18" s="23" t="str">
        <f t="shared" si="2"/>
        <v>Աճել է</v>
      </c>
      <c r="G18" s="23">
        <f>E18-C18</f>
        <v>156</v>
      </c>
    </row>
    <row r="19" spans="1:7" ht="24" customHeight="1" x14ac:dyDescent="0.25">
      <c r="A19" s="38">
        <v>3</v>
      </c>
      <c r="B19" s="6" t="s">
        <v>7</v>
      </c>
      <c r="C19" s="7">
        <v>804</v>
      </c>
      <c r="D19" s="6" t="s">
        <v>7</v>
      </c>
      <c r="E19" s="7">
        <v>745</v>
      </c>
      <c r="F19" s="23" t="str">
        <f t="shared" si="2"/>
        <v>Նվազել է</v>
      </c>
      <c r="G19" s="23">
        <f>E19-C19</f>
        <v>-59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62</v>
      </c>
      <c r="C2" s="76"/>
      <c r="D2" s="76" t="s">
        <v>63</v>
      </c>
      <c r="E2" s="76"/>
      <c r="F2" s="79" t="s">
        <v>8</v>
      </c>
      <c r="G2" s="80"/>
    </row>
    <row r="3" spans="1:7" ht="23.25" customHeight="1" x14ac:dyDescent="0.25">
      <c r="A3" s="34">
        <v>1</v>
      </c>
      <c r="B3" s="5" t="s">
        <v>191</v>
      </c>
      <c r="C3" s="15">
        <v>5093</v>
      </c>
      <c r="D3" s="5" t="s">
        <v>189</v>
      </c>
      <c r="E3" s="15">
        <v>5555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462</v>
      </c>
    </row>
    <row r="4" spans="1:7" ht="27" customHeight="1" x14ac:dyDescent="0.25">
      <c r="A4" s="35">
        <v>2</v>
      </c>
      <c r="B4" s="13" t="s">
        <v>192</v>
      </c>
      <c r="C4" s="7">
        <v>2068</v>
      </c>
      <c r="D4" s="13" t="s">
        <v>202</v>
      </c>
      <c r="E4" s="7">
        <v>2373</v>
      </c>
      <c r="F4" s="23" t="str">
        <f t="shared" si="0"/>
        <v>Աճել է</v>
      </c>
      <c r="G4" s="23">
        <f t="shared" si="1"/>
        <v>305</v>
      </c>
    </row>
    <row r="5" spans="1:7" ht="23.25" customHeight="1" x14ac:dyDescent="0.25">
      <c r="A5" s="35">
        <v>3</v>
      </c>
      <c r="B5" s="57" t="s">
        <v>4</v>
      </c>
      <c r="C5" s="7">
        <v>1278</v>
      </c>
      <c r="D5" s="57" t="s">
        <v>4</v>
      </c>
      <c r="E5" s="7">
        <v>1584</v>
      </c>
      <c r="F5" s="23" t="str">
        <f t="shared" si="0"/>
        <v>Աճել է</v>
      </c>
      <c r="G5" s="23">
        <f t="shared" si="1"/>
        <v>306</v>
      </c>
    </row>
    <row r="6" spans="1:7" ht="22.5" customHeight="1" x14ac:dyDescent="0.25">
      <c r="A6" s="35">
        <v>4</v>
      </c>
      <c r="B6" s="6" t="s">
        <v>0</v>
      </c>
      <c r="C6" s="7">
        <v>1747</v>
      </c>
      <c r="D6" s="6" t="s">
        <v>0</v>
      </c>
      <c r="E6" s="7">
        <v>1598</v>
      </c>
      <c r="F6" s="23" t="str">
        <f t="shared" si="0"/>
        <v>Նվազել է</v>
      </c>
      <c r="G6" s="23">
        <f t="shared" si="1"/>
        <v>-149</v>
      </c>
    </row>
    <row r="7" spans="1:7" ht="21.75" customHeight="1" x14ac:dyDescent="0.25">
      <c r="A7" s="35"/>
      <c r="B7" s="6" t="s">
        <v>1</v>
      </c>
      <c r="C7" s="7">
        <v>693</v>
      </c>
      <c r="D7" s="6" t="s">
        <v>1</v>
      </c>
      <c r="E7" s="7">
        <v>680</v>
      </c>
      <c r="F7" s="23" t="str">
        <f t="shared" si="0"/>
        <v>Նվազել է</v>
      </c>
      <c r="G7" s="23">
        <f t="shared" si="1"/>
        <v>-13</v>
      </c>
    </row>
    <row r="8" spans="1:7" ht="21.75" customHeight="1" x14ac:dyDescent="0.25">
      <c r="A8" s="35"/>
      <c r="B8" s="6" t="s">
        <v>2</v>
      </c>
      <c r="C8" s="7">
        <v>1054</v>
      </c>
      <c r="D8" s="6" t="s">
        <v>2</v>
      </c>
      <c r="E8" s="7">
        <v>918</v>
      </c>
      <c r="F8" s="23" t="str">
        <f t="shared" si="0"/>
        <v>Նվազել է</v>
      </c>
      <c r="G8" s="23">
        <f t="shared" si="1"/>
        <v>-136</v>
      </c>
    </row>
    <row r="9" spans="1:7" ht="22.5" customHeight="1" x14ac:dyDescent="0.25">
      <c r="A9" s="35">
        <v>5</v>
      </c>
      <c r="B9" s="6" t="s">
        <v>3</v>
      </c>
      <c r="C9" s="7">
        <v>1404</v>
      </c>
      <c r="D9" s="6" t="s">
        <v>3</v>
      </c>
      <c r="E9" s="7">
        <v>1101</v>
      </c>
      <c r="F9" s="23" t="str">
        <f t="shared" si="0"/>
        <v>Նվազել է</v>
      </c>
      <c r="G9" s="23">
        <f t="shared" si="1"/>
        <v>-303</v>
      </c>
    </row>
    <row r="10" spans="1:7" ht="21" customHeight="1" x14ac:dyDescent="0.25">
      <c r="A10" s="35"/>
      <c r="B10" s="6" t="s">
        <v>1</v>
      </c>
      <c r="C10" s="7">
        <v>145</v>
      </c>
      <c r="D10" s="6" t="s">
        <v>187</v>
      </c>
      <c r="E10" s="7">
        <v>115</v>
      </c>
      <c r="F10" s="23" t="str">
        <f>IF(G10=0,"Անփոփոխ",IF(G10&gt;0,"Աճել է","Նվազել է"))</f>
        <v>Նվազել է</v>
      </c>
      <c r="G10" s="23">
        <f t="shared" si="1"/>
        <v>-30</v>
      </c>
    </row>
    <row r="11" spans="1:7" ht="22.5" customHeight="1" x14ac:dyDescent="0.25">
      <c r="A11" s="35"/>
      <c r="B11" s="6" t="s">
        <v>2</v>
      </c>
      <c r="C11" s="7">
        <v>1054</v>
      </c>
      <c r="D11" s="6" t="s">
        <v>2</v>
      </c>
      <c r="E11" s="7">
        <v>918</v>
      </c>
      <c r="F11" s="23" t="str">
        <f t="shared" ref="F11:F19" si="2">IF(G11=0,"Անփոփոխ",IF(G11&gt;0,"Աճել է","Նվազել է"))</f>
        <v>Նվազել է</v>
      </c>
      <c r="G11" s="23">
        <f t="shared" si="1"/>
        <v>-136</v>
      </c>
    </row>
    <row r="12" spans="1:7" ht="26.25" customHeight="1" x14ac:dyDescent="0.25">
      <c r="A12" s="35"/>
      <c r="B12" s="6" t="s">
        <v>9</v>
      </c>
      <c r="C12" s="7">
        <v>205</v>
      </c>
      <c r="D12" s="6" t="s">
        <v>9</v>
      </c>
      <c r="E12" s="7">
        <v>183</v>
      </c>
      <c r="F12" s="23" t="str">
        <f t="shared" si="2"/>
        <v>Նվազել է</v>
      </c>
      <c r="G12" s="23">
        <f t="shared" si="1"/>
        <v>-22</v>
      </c>
    </row>
    <row r="13" spans="1:7" ht="38.25" customHeight="1" x14ac:dyDescent="0.25">
      <c r="A13" s="35">
        <v>6</v>
      </c>
      <c r="B13" s="6" t="s">
        <v>193</v>
      </c>
      <c r="C13" s="7">
        <v>1516</v>
      </c>
      <c r="D13" s="6" t="s">
        <v>188</v>
      </c>
      <c r="E13" s="7">
        <v>1430</v>
      </c>
      <c r="F13" s="23" t="str">
        <f t="shared" si="2"/>
        <v>Նվազել է</v>
      </c>
      <c r="G13" s="23">
        <f t="shared" si="1"/>
        <v>-86</v>
      </c>
    </row>
    <row r="14" spans="1:7" ht="33.75" customHeight="1" x14ac:dyDescent="0.25">
      <c r="A14" s="35">
        <v>7</v>
      </c>
      <c r="B14" s="6" t="s">
        <v>5</v>
      </c>
      <c r="C14" s="7">
        <v>257</v>
      </c>
      <c r="D14" s="67" t="s">
        <v>204</v>
      </c>
      <c r="E14" s="7">
        <v>229</v>
      </c>
      <c r="F14" s="23" t="str">
        <f t="shared" si="2"/>
        <v>Նվազել է</v>
      </c>
      <c r="G14" s="23">
        <f t="shared" si="1"/>
        <v>-28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64</v>
      </c>
      <c r="C16" s="76"/>
      <c r="D16" s="76" t="s">
        <v>65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v>2241</v>
      </c>
      <c r="D17" s="5" t="s">
        <v>6</v>
      </c>
      <c r="E17" s="15">
        <v>2479</v>
      </c>
      <c r="F17" s="22" t="str">
        <f t="shared" si="2"/>
        <v>Աճել է</v>
      </c>
      <c r="G17" s="22">
        <f>E17-C17</f>
        <v>238</v>
      </c>
    </row>
    <row r="18" spans="1:7" ht="36.75" customHeight="1" x14ac:dyDescent="0.25">
      <c r="A18" s="38">
        <v>2</v>
      </c>
      <c r="B18" s="6" t="s">
        <v>198</v>
      </c>
      <c r="C18" s="7">
        <v>1630</v>
      </c>
      <c r="D18" s="6" t="s">
        <v>206</v>
      </c>
      <c r="E18" s="7">
        <v>1821</v>
      </c>
      <c r="F18" s="23" t="str">
        <f t="shared" si="2"/>
        <v>Աճել է</v>
      </c>
      <c r="G18" s="23">
        <f>E18-C18</f>
        <v>191</v>
      </c>
    </row>
    <row r="19" spans="1:7" ht="24" customHeight="1" x14ac:dyDescent="0.25">
      <c r="A19" s="38">
        <v>3</v>
      </c>
      <c r="B19" s="6" t="s">
        <v>7</v>
      </c>
      <c r="C19" s="7">
        <v>611</v>
      </c>
      <c r="D19" s="6" t="s">
        <v>7</v>
      </c>
      <c r="E19" s="7">
        <v>658</v>
      </c>
      <c r="F19" s="23" t="str">
        <f t="shared" si="2"/>
        <v>Աճել է</v>
      </c>
      <c r="G19" s="23">
        <f>E19-C19</f>
        <v>47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C14" sqref="C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66</v>
      </c>
      <c r="C2" s="76"/>
      <c r="D2" s="76" t="s">
        <v>67</v>
      </c>
      <c r="E2" s="76"/>
      <c r="F2" s="79" t="s">
        <v>8</v>
      </c>
      <c r="G2" s="80"/>
    </row>
    <row r="3" spans="1:7" ht="36" customHeight="1" x14ac:dyDescent="0.25">
      <c r="A3" s="34">
        <v>1</v>
      </c>
      <c r="B3" s="5" t="s">
        <v>212</v>
      </c>
      <c r="C3" s="15">
        <v>5976</v>
      </c>
      <c r="D3" s="5" t="s">
        <v>208</v>
      </c>
      <c r="E3" s="15">
        <v>7066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1090</v>
      </c>
    </row>
    <row r="4" spans="1:7" ht="27" customHeight="1" x14ac:dyDescent="0.25">
      <c r="A4" s="35">
        <v>2</v>
      </c>
      <c r="B4" s="13" t="s">
        <v>213</v>
      </c>
      <c r="C4" s="7">
        <v>2496</v>
      </c>
      <c r="D4" s="13" t="s">
        <v>209</v>
      </c>
      <c r="E4" s="7">
        <v>2796</v>
      </c>
      <c r="F4" s="23" t="str">
        <f t="shared" si="0"/>
        <v>Աճել է</v>
      </c>
      <c r="G4" s="23">
        <f t="shared" si="1"/>
        <v>300</v>
      </c>
    </row>
    <row r="5" spans="1:7" ht="23.25" customHeight="1" x14ac:dyDescent="0.25">
      <c r="A5" s="35">
        <v>3</v>
      </c>
      <c r="B5" s="6" t="s">
        <v>4</v>
      </c>
      <c r="C5" s="58">
        <v>1701</v>
      </c>
      <c r="D5" s="57" t="s">
        <v>4</v>
      </c>
      <c r="E5" s="58">
        <v>1856</v>
      </c>
      <c r="F5" s="23" t="str">
        <f t="shared" si="0"/>
        <v>Աճել է</v>
      </c>
      <c r="G5" s="23">
        <f t="shared" si="1"/>
        <v>155</v>
      </c>
    </row>
    <row r="6" spans="1:7" ht="22.5" customHeight="1" x14ac:dyDescent="0.25">
      <c r="A6" s="35">
        <v>4</v>
      </c>
      <c r="B6" s="6" t="s">
        <v>0</v>
      </c>
      <c r="C6" s="7">
        <v>1779</v>
      </c>
      <c r="D6" s="6" t="s">
        <v>0</v>
      </c>
      <c r="E6" s="7">
        <v>2414</v>
      </c>
      <c r="F6" s="23" t="str">
        <f t="shared" si="0"/>
        <v>Աճել է</v>
      </c>
      <c r="G6" s="23">
        <f t="shared" si="1"/>
        <v>635</v>
      </c>
    </row>
    <row r="7" spans="1:7" ht="21.75" customHeight="1" x14ac:dyDescent="0.25">
      <c r="A7" s="35"/>
      <c r="B7" s="6" t="s">
        <v>1</v>
      </c>
      <c r="C7" s="7">
        <v>771</v>
      </c>
      <c r="D7" s="6" t="s">
        <v>1</v>
      </c>
      <c r="E7" s="7">
        <v>1071</v>
      </c>
      <c r="F7" s="23" t="str">
        <f t="shared" si="0"/>
        <v>Աճել է</v>
      </c>
      <c r="G7" s="23">
        <f t="shared" si="1"/>
        <v>300</v>
      </c>
    </row>
    <row r="8" spans="1:7" ht="21.75" customHeight="1" x14ac:dyDescent="0.25">
      <c r="A8" s="35"/>
      <c r="B8" s="6" t="s">
        <v>2</v>
      </c>
      <c r="C8" s="7">
        <v>1008</v>
      </c>
      <c r="D8" s="6" t="s">
        <v>2</v>
      </c>
      <c r="E8" s="7">
        <v>1343</v>
      </c>
      <c r="F8" s="23" t="str">
        <f t="shared" si="0"/>
        <v>Աճել է</v>
      </c>
      <c r="G8" s="23">
        <f t="shared" si="1"/>
        <v>335</v>
      </c>
    </row>
    <row r="9" spans="1:7" ht="22.5" customHeight="1" x14ac:dyDescent="0.25">
      <c r="A9" s="35">
        <v>5</v>
      </c>
      <c r="B9" s="6" t="s">
        <v>3</v>
      </c>
      <c r="C9" s="7">
        <v>1409</v>
      </c>
      <c r="D9" s="6" t="s">
        <v>3</v>
      </c>
      <c r="E9" s="7">
        <v>1525</v>
      </c>
      <c r="F9" s="23" t="str">
        <f t="shared" si="0"/>
        <v>Աճել է</v>
      </c>
      <c r="G9" s="23">
        <f t="shared" si="1"/>
        <v>116</v>
      </c>
    </row>
    <row r="10" spans="1:7" ht="21" customHeight="1" x14ac:dyDescent="0.25">
      <c r="A10" s="35"/>
      <c r="B10" s="6" t="s">
        <v>1</v>
      </c>
      <c r="C10" s="7">
        <v>168</v>
      </c>
      <c r="D10" s="6" t="s">
        <v>187</v>
      </c>
      <c r="E10" s="7">
        <v>208</v>
      </c>
      <c r="F10" s="23" t="str">
        <f>IF(G10=0,"Անփոփոխ",IF(G10&gt;0,"Աճել է","Նվազել է"))</f>
        <v>Աճել է</v>
      </c>
      <c r="G10" s="23">
        <f t="shared" si="1"/>
        <v>40</v>
      </c>
    </row>
    <row r="11" spans="1:7" ht="22.5" customHeight="1" x14ac:dyDescent="0.25">
      <c r="A11" s="35"/>
      <c r="B11" s="6" t="s">
        <v>2</v>
      </c>
      <c r="C11" s="7">
        <v>1008</v>
      </c>
      <c r="D11" s="6" t="s">
        <v>2</v>
      </c>
      <c r="E11" s="7">
        <v>1343</v>
      </c>
      <c r="F11" s="23" t="str">
        <f t="shared" ref="F11:F19" si="2">IF(G11=0,"Անփոփոխ",IF(G11&gt;0,"Աճել է","Նվազել է"))</f>
        <v>Աճել է</v>
      </c>
      <c r="G11" s="23">
        <f t="shared" si="1"/>
        <v>335</v>
      </c>
    </row>
    <row r="12" spans="1:7" ht="26.25" customHeight="1" x14ac:dyDescent="0.25">
      <c r="A12" s="35"/>
      <c r="B12" s="6" t="s">
        <v>9</v>
      </c>
      <c r="C12" s="7">
        <v>233</v>
      </c>
      <c r="D12" s="6" t="s">
        <v>9</v>
      </c>
      <c r="E12" s="7">
        <v>182</v>
      </c>
      <c r="F12" s="23" t="str">
        <f t="shared" si="2"/>
        <v>Նվազել է</v>
      </c>
      <c r="G12" s="23">
        <f t="shared" si="1"/>
        <v>-51</v>
      </c>
    </row>
    <row r="13" spans="1:7" ht="27" customHeight="1" x14ac:dyDescent="0.25">
      <c r="A13" s="35">
        <v>6</v>
      </c>
      <c r="B13" s="6" t="s">
        <v>211</v>
      </c>
      <c r="C13" s="7">
        <v>1595</v>
      </c>
      <c r="D13" s="6" t="s">
        <v>133</v>
      </c>
      <c r="E13" s="7">
        <v>1725</v>
      </c>
      <c r="F13" s="23" t="str">
        <f t="shared" si="2"/>
        <v>Աճել է</v>
      </c>
      <c r="G13" s="23">
        <f t="shared" si="1"/>
        <v>130</v>
      </c>
    </row>
    <row r="14" spans="1:7" ht="36" customHeight="1" x14ac:dyDescent="0.25">
      <c r="A14" s="35">
        <v>7</v>
      </c>
      <c r="B14" s="6" t="s">
        <v>5</v>
      </c>
      <c r="C14" s="7">
        <f>+'Հ-11'!C14+'Հ-12'!C14</f>
        <v>311</v>
      </c>
      <c r="D14" s="67" t="s">
        <v>210</v>
      </c>
      <c r="E14" s="7">
        <v>359</v>
      </c>
      <c r="F14" s="23" t="str">
        <f t="shared" si="2"/>
        <v>Աճել է</v>
      </c>
      <c r="G14" s="23">
        <f t="shared" si="1"/>
        <v>48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69</v>
      </c>
      <c r="C16" s="76"/>
      <c r="D16" s="76" t="s">
        <v>70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v>2638</v>
      </c>
      <c r="D17" s="5" t="s">
        <v>6</v>
      </c>
      <c r="E17" s="15">
        <v>3049</v>
      </c>
      <c r="F17" s="22" t="str">
        <f t="shared" si="2"/>
        <v>Աճել է</v>
      </c>
      <c r="G17" s="22">
        <f>E17-C17</f>
        <v>411</v>
      </c>
    </row>
    <row r="18" spans="1:7" ht="36.75" customHeight="1" x14ac:dyDescent="0.25">
      <c r="A18" s="38">
        <v>2</v>
      </c>
      <c r="B18" s="6" t="s">
        <v>214</v>
      </c>
      <c r="C18" s="7">
        <v>1938</v>
      </c>
      <c r="D18" s="6" t="s">
        <v>215</v>
      </c>
      <c r="E18" s="7">
        <v>2103</v>
      </c>
      <c r="F18" s="23" t="str">
        <f t="shared" si="2"/>
        <v>Աճել է</v>
      </c>
      <c r="G18" s="23">
        <f>E18-C18</f>
        <v>165</v>
      </c>
    </row>
    <row r="19" spans="1:7" ht="24" customHeight="1" x14ac:dyDescent="0.25">
      <c r="A19" s="38">
        <v>3</v>
      </c>
      <c r="B19" s="6" t="s">
        <v>7</v>
      </c>
      <c r="C19" s="7">
        <v>700</v>
      </c>
      <c r="D19" s="6" t="s">
        <v>7</v>
      </c>
      <c r="E19" s="7">
        <v>946</v>
      </c>
      <c r="F19" s="23" t="str">
        <f t="shared" si="2"/>
        <v>Աճել է</v>
      </c>
      <c r="G19" s="23">
        <f>E19-C19</f>
        <v>246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73</v>
      </c>
      <c r="C2" s="76"/>
      <c r="D2" s="76" t="s">
        <v>74</v>
      </c>
      <c r="E2" s="76"/>
      <c r="F2" s="79" t="s">
        <v>8</v>
      </c>
      <c r="G2" s="80"/>
    </row>
    <row r="3" spans="1:7" ht="23.25" customHeight="1" x14ac:dyDescent="0.25">
      <c r="A3" s="34">
        <v>1</v>
      </c>
      <c r="B3" s="5" t="s">
        <v>217</v>
      </c>
      <c r="C3" s="15">
        <v>6144</v>
      </c>
      <c r="D3" s="5" t="s">
        <v>221</v>
      </c>
      <c r="E3" s="15">
        <v>7521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1377</v>
      </c>
    </row>
    <row r="4" spans="1:7" ht="27" customHeight="1" x14ac:dyDescent="0.25">
      <c r="A4" s="35">
        <v>2</v>
      </c>
      <c r="B4" s="13" t="s">
        <v>224</v>
      </c>
      <c r="C4" s="7">
        <v>2501</v>
      </c>
      <c r="D4" s="13" t="s">
        <v>222</v>
      </c>
      <c r="E4" s="7">
        <v>2789</v>
      </c>
      <c r="F4" s="23" t="str">
        <f t="shared" si="0"/>
        <v>Աճել է</v>
      </c>
      <c r="G4" s="23">
        <f t="shared" si="1"/>
        <v>288</v>
      </c>
    </row>
    <row r="5" spans="1:7" ht="23.25" customHeight="1" x14ac:dyDescent="0.25">
      <c r="A5" s="35">
        <v>3</v>
      </c>
      <c r="B5" s="57" t="s">
        <v>4</v>
      </c>
      <c r="C5" s="58">
        <v>1778</v>
      </c>
      <c r="D5" s="57" t="s">
        <v>4</v>
      </c>
      <c r="E5" s="58">
        <v>1878</v>
      </c>
      <c r="F5" s="23" t="str">
        <f t="shared" si="0"/>
        <v>Աճել է</v>
      </c>
      <c r="G5" s="23">
        <f t="shared" si="1"/>
        <v>100</v>
      </c>
    </row>
    <row r="6" spans="1:7" ht="22.5" customHeight="1" x14ac:dyDescent="0.25">
      <c r="A6" s="35">
        <v>4</v>
      </c>
      <c r="B6" s="6" t="s">
        <v>0</v>
      </c>
      <c r="C6" s="7">
        <v>1823</v>
      </c>
      <c r="D6" s="6" t="s">
        <v>0</v>
      </c>
      <c r="E6" s="7">
        <v>2854</v>
      </c>
      <c r="F6" s="23" t="str">
        <f t="shared" si="0"/>
        <v>Աճել է</v>
      </c>
      <c r="G6" s="23">
        <f t="shared" si="1"/>
        <v>1031</v>
      </c>
    </row>
    <row r="7" spans="1:7" ht="21.75" customHeight="1" x14ac:dyDescent="0.25">
      <c r="A7" s="35"/>
      <c r="B7" s="6" t="s">
        <v>1</v>
      </c>
      <c r="C7" s="7">
        <v>791</v>
      </c>
      <c r="D7" s="6" t="s">
        <v>12</v>
      </c>
      <c r="E7" s="7">
        <v>1225</v>
      </c>
      <c r="F7" s="23" t="str">
        <f t="shared" si="0"/>
        <v>Աճել է</v>
      </c>
      <c r="G7" s="23">
        <f t="shared" si="1"/>
        <v>434</v>
      </c>
    </row>
    <row r="8" spans="1:7" ht="21.75" customHeight="1" x14ac:dyDescent="0.25">
      <c r="A8" s="35"/>
      <c r="B8" s="6" t="s">
        <v>2</v>
      </c>
      <c r="C8" s="7">
        <v>1032</v>
      </c>
      <c r="D8" s="6" t="s">
        <v>2</v>
      </c>
      <c r="E8" s="7">
        <v>1629</v>
      </c>
      <c r="F8" s="23" t="str">
        <f t="shared" si="0"/>
        <v>Աճել է</v>
      </c>
      <c r="G8" s="23">
        <f t="shared" si="1"/>
        <v>597</v>
      </c>
    </row>
    <row r="9" spans="1:7" ht="24" customHeight="1" x14ac:dyDescent="0.25">
      <c r="A9" s="35">
        <v>5</v>
      </c>
      <c r="B9" s="6" t="s">
        <v>3</v>
      </c>
      <c r="C9" s="7">
        <v>1209</v>
      </c>
      <c r="D9" s="6" t="s">
        <v>3</v>
      </c>
      <c r="E9" s="7">
        <v>1876</v>
      </c>
      <c r="F9" s="23" t="str">
        <f t="shared" si="0"/>
        <v>Աճել է</v>
      </c>
      <c r="G9" s="23">
        <f t="shared" si="1"/>
        <v>667</v>
      </c>
    </row>
    <row r="10" spans="1:7" ht="21" customHeight="1" x14ac:dyDescent="0.25">
      <c r="A10" s="35"/>
      <c r="B10" s="6" t="s">
        <v>1</v>
      </c>
      <c r="C10" s="7">
        <v>177</v>
      </c>
      <c r="D10" s="6" t="s">
        <v>187</v>
      </c>
      <c r="E10" s="7">
        <v>214</v>
      </c>
      <c r="F10" s="23" t="str">
        <f>IF(G10=0,"Անփոփոխ",IF(G10&gt;0,"Աճել է","Նվազել է"))</f>
        <v>Աճել է</v>
      </c>
      <c r="G10" s="23">
        <f t="shared" si="1"/>
        <v>37</v>
      </c>
    </row>
    <row r="11" spans="1:7" ht="22.5" customHeight="1" x14ac:dyDescent="0.25">
      <c r="A11" s="35"/>
      <c r="B11" s="6" t="s">
        <v>2</v>
      </c>
      <c r="C11" s="7">
        <v>1032</v>
      </c>
      <c r="D11" s="6" t="s">
        <v>2</v>
      </c>
      <c r="E11" s="7">
        <v>1629</v>
      </c>
      <c r="F11" s="23" t="str">
        <f t="shared" ref="F11:F19" si="2">IF(G11=0,"Անփոփոխ",IF(G11&gt;0,"Աճել է","Նվազել է"))</f>
        <v>Աճել է</v>
      </c>
      <c r="G11" s="23">
        <f t="shared" si="1"/>
        <v>597</v>
      </c>
    </row>
    <row r="12" spans="1:7" ht="26.25" customHeight="1" x14ac:dyDescent="0.25">
      <c r="A12" s="35"/>
      <c r="B12" s="6" t="s">
        <v>9</v>
      </c>
      <c r="C12" s="7">
        <v>251</v>
      </c>
      <c r="D12" s="6" t="s">
        <v>9</v>
      </c>
      <c r="E12" s="7">
        <v>247</v>
      </c>
      <c r="F12" s="23" t="str">
        <f t="shared" si="2"/>
        <v>Նվազել է</v>
      </c>
      <c r="G12" s="23">
        <f t="shared" si="1"/>
        <v>-4</v>
      </c>
    </row>
    <row r="13" spans="1:7" ht="27" customHeight="1" x14ac:dyDescent="0.25">
      <c r="A13" s="35">
        <v>6</v>
      </c>
      <c r="B13" s="6" t="s">
        <v>225</v>
      </c>
      <c r="C13" s="7">
        <v>1521</v>
      </c>
      <c r="D13" s="6" t="s">
        <v>223</v>
      </c>
      <c r="E13" s="7">
        <v>2094</v>
      </c>
      <c r="F13" s="23" t="str">
        <f t="shared" si="2"/>
        <v>Աճել է</v>
      </c>
      <c r="G13" s="23">
        <f t="shared" si="1"/>
        <v>573</v>
      </c>
    </row>
    <row r="14" spans="1:7" ht="41.25" customHeight="1" x14ac:dyDescent="0.25">
      <c r="A14" s="35">
        <v>7</v>
      </c>
      <c r="B14" s="6" t="s">
        <v>5</v>
      </c>
      <c r="C14" s="7">
        <v>117</v>
      </c>
      <c r="D14" s="67" t="s">
        <v>220</v>
      </c>
      <c r="E14" s="7">
        <v>417</v>
      </c>
      <c r="F14" s="23" t="str">
        <f t="shared" si="2"/>
        <v>Աճել է</v>
      </c>
      <c r="G14" s="23">
        <f t="shared" si="1"/>
        <v>300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71</v>
      </c>
      <c r="C16" s="76"/>
      <c r="D16" s="76" t="s">
        <v>72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v>2686</v>
      </c>
      <c r="D17" s="5" t="s">
        <v>6</v>
      </c>
      <c r="E17" s="15">
        <v>3352</v>
      </c>
      <c r="F17" s="22" t="str">
        <f t="shared" si="2"/>
        <v>Աճել է</v>
      </c>
      <c r="G17" s="22">
        <f>E17-C17</f>
        <v>666</v>
      </c>
    </row>
    <row r="18" spans="1:7" ht="36.75" customHeight="1" x14ac:dyDescent="0.25">
      <c r="A18" s="38">
        <v>2</v>
      </c>
      <c r="B18" s="6" t="s">
        <v>218</v>
      </c>
      <c r="C18" s="7">
        <v>1894</v>
      </c>
      <c r="D18" s="6" t="s">
        <v>219</v>
      </c>
      <c r="E18" s="7">
        <v>2210</v>
      </c>
      <c r="F18" s="23" t="str">
        <f t="shared" si="2"/>
        <v>Աճել է</v>
      </c>
      <c r="G18" s="23">
        <f>E18-C18</f>
        <v>316</v>
      </c>
    </row>
    <row r="19" spans="1:7" ht="24" customHeight="1" x14ac:dyDescent="0.25">
      <c r="A19" s="38">
        <v>3</v>
      </c>
      <c r="B19" s="6" t="s">
        <v>7</v>
      </c>
      <c r="C19" s="7">
        <v>696</v>
      </c>
      <c r="D19" s="6" t="s">
        <v>7</v>
      </c>
      <c r="E19" s="7">
        <v>1142</v>
      </c>
      <c r="F19" s="23" t="str">
        <f t="shared" si="2"/>
        <v>Աճել է</v>
      </c>
      <c r="G19" s="23">
        <f>E19-C19</f>
        <v>446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N15" sqref="N15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13</v>
      </c>
      <c r="C2" s="76"/>
      <c r="D2" s="76" t="s">
        <v>14</v>
      </c>
      <c r="E2" s="76"/>
      <c r="F2" s="79" t="s">
        <v>8</v>
      </c>
      <c r="G2" s="80"/>
    </row>
    <row r="3" spans="1:7" ht="23.25" customHeight="1" x14ac:dyDescent="0.25">
      <c r="A3" s="34">
        <v>1</v>
      </c>
      <c r="B3" s="5" t="s">
        <v>229</v>
      </c>
      <c r="C3" s="15">
        <v>6512</v>
      </c>
      <c r="D3" s="5" t="s">
        <v>235</v>
      </c>
      <c r="E3" s="15">
        <v>7820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1308</v>
      </c>
    </row>
    <row r="4" spans="1:7" ht="27" customHeight="1" x14ac:dyDescent="0.25">
      <c r="A4" s="35">
        <v>2</v>
      </c>
      <c r="B4" s="13" t="s">
        <v>230</v>
      </c>
      <c r="C4" s="7">
        <v>2856</v>
      </c>
      <c r="D4" s="13" t="s">
        <v>234</v>
      </c>
      <c r="E4" s="7">
        <v>2886</v>
      </c>
      <c r="F4" s="23" t="str">
        <f t="shared" si="0"/>
        <v>Աճել է</v>
      </c>
      <c r="G4" s="23">
        <f t="shared" si="1"/>
        <v>30</v>
      </c>
    </row>
    <row r="5" spans="1:7" ht="23.25" customHeight="1" x14ac:dyDescent="0.25">
      <c r="A5" s="35">
        <v>3</v>
      </c>
      <c r="B5" s="57" t="s">
        <v>4</v>
      </c>
      <c r="C5" s="7">
        <v>2202</v>
      </c>
      <c r="D5" s="57" t="s">
        <v>4</v>
      </c>
      <c r="E5" s="7">
        <v>2191</v>
      </c>
      <c r="F5" s="23" t="str">
        <f t="shared" si="0"/>
        <v>Նվազել է</v>
      </c>
      <c r="G5" s="23">
        <f t="shared" si="1"/>
        <v>-11</v>
      </c>
    </row>
    <row r="6" spans="1:7" ht="22.5" customHeight="1" x14ac:dyDescent="0.25">
      <c r="A6" s="35">
        <v>4</v>
      </c>
      <c r="B6" s="6" t="s">
        <v>0</v>
      </c>
      <c r="C6" s="7">
        <v>1454</v>
      </c>
      <c r="D6" s="6" t="s">
        <v>0</v>
      </c>
      <c r="E6" s="7">
        <v>2743</v>
      </c>
      <c r="F6" s="23" t="str">
        <f t="shared" si="0"/>
        <v>Աճել է</v>
      </c>
      <c r="G6" s="23">
        <f t="shared" si="1"/>
        <v>1289</v>
      </c>
    </row>
    <row r="7" spans="1:7" ht="21.75" customHeight="1" x14ac:dyDescent="0.25">
      <c r="A7" s="35"/>
      <c r="B7" s="6" t="s">
        <v>12</v>
      </c>
      <c r="C7" s="7">
        <v>819</v>
      </c>
      <c r="D7" s="6" t="s">
        <v>12</v>
      </c>
      <c r="E7" s="7">
        <v>1294</v>
      </c>
      <c r="F7" s="23" t="str">
        <f t="shared" si="0"/>
        <v>Աճել է</v>
      </c>
      <c r="G7" s="23">
        <f t="shared" si="1"/>
        <v>475</v>
      </c>
    </row>
    <row r="8" spans="1:7" ht="21.75" customHeight="1" x14ac:dyDescent="0.25">
      <c r="A8" s="35"/>
      <c r="B8" s="6" t="s">
        <v>2</v>
      </c>
      <c r="C8" s="7">
        <v>635</v>
      </c>
      <c r="D8" s="6" t="s">
        <v>2</v>
      </c>
      <c r="E8" s="7">
        <v>1449</v>
      </c>
      <c r="F8" s="23" t="str">
        <f t="shared" si="0"/>
        <v>Աճել է</v>
      </c>
      <c r="G8" s="23">
        <f t="shared" si="1"/>
        <v>814</v>
      </c>
    </row>
    <row r="9" spans="1:7" ht="22.5" customHeight="1" x14ac:dyDescent="0.25">
      <c r="A9" s="35">
        <v>5</v>
      </c>
      <c r="B9" s="6" t="s">
        <v>3</v>
      </c>
      <c r="C9" s="7">
        <v>999</v>
      </c>
      <c r="D9" s="6" t="s">
        <v>3</v>
      </c>
      <c r="E9" s="7">
        <v>1690</v>
      </c>
      <c r="F9" s="23" t="str">
        <f t="shared" si="0"/>
        <v>Աճել է</v>
      </c>
      <c r="G9" s="23">
        <f t="shared" si="1"/>
        <v>691</v>
      </c>
    </row>
    <row r="10" spans="1:7" ht="21" customHeight="1" x14ac:dyDescent="0.25">
      <c r="A10" s="35"/>
      <c r="B10" s="6" t="s">
        <v>1</v>
      </c>
      <c r="C10" s="7">
        <v>130</v>
      </c>
      <c r="D10" s="6" t="s">
        <v>187</v>
      </c>
      <c r="E10" s="7">
        <v>172</v>
      </c>
      <c r="F10" s="23" t="str">
        <f>IF(G10=0,"Անփոփոխ",IF(G10&gt;0,"Աճել է","Նվազել է"))</f>
        <v>Աճել է</v>
      </c>
      <c r="G10" s="23">
        <f t="shared" si="1"/>
        <v>42</v>
      </c>
    </row>
    <row r="11" spans="1:7" ht="22.5" customHeight="1" x14ac:dyDescent="0.25">
      <c r="A11" s="35"/>
      <c r="B11" s="6" t="s">
        <v>2</v>
      </c>
      <c r="C11" s="7">
        <v>635</v>
      </c>
      <c r="D11" s="6" t="s">
        <v>2</v>
      </c>
      <c r="E11" s="7">
        <v>1449</v>
      </c>
      <c r="F11" s="23" t="str">
        <f t="shared" ref="F11:F19" si="2">IF(G11=0,"Անփոփոխ",IF(G11&gt;0,"Աճել է","Նվազել է"))</f>
        <v>Աճել է</v>
      </c>
      <c r="G11" s="23">
        <f t="shared" si="1"/>
        <v>814</v>
      </c>
    </row>
    <row r="12" spans="1:7" ht="26.25" customHeight="1" x14ac:dyDescent="0.25">
      <c r="A12" s="35"/>
      <c r="B12" s="6" t="s">
        <v>9</v>
      </c>
      <c r="C12" s="7">
        <v>234</v>
      </c>
      <c r="D12" s="6" t="s">
        <v>9</v>
      </c>
      <c r="E12" s="7">
        <v>241</v>
      </c>
      <c r="F12" s="23" t="str">
        <f t="shared" si="2"/>
        <v>Աճել է</v>
      </c>
      <c r="G12" s="23">
        <f t="shared" si="1"/>
        <v>7</v>
      </c>
    </row>
    <row r="13" spans="1:7" ht="27" customHeight="1" x14ac:dyDescent="0.25">
      <c r="A13" s="35">
        <v>6</v>
      </c>
      <c r="B13" s="6" t="s">
        <v>248</v>
      </c>
      <c r="C13" s="7">
        <v>1977</v>
      </c>
      <c r="D13" s="6" t="s">
        <v>233</v>
      </c>
      <c r="E13" s="7">
        <v>2489</v>
      </c>
      <c r="F13" s="23" t="str">
        <f t="shared" si="2"/>
        <v>Աճել է</v>
      </c>
      <c r="G13" s="23">
        <f t="shared" si="1"/>
        <v>512</v>
      </c>
    </row>
    <row r="14" spans="1:7" ht="36" customHeight="1" x14ac:dyDescent="0.25">
      <c r="A14" s="35">
        <v>7</v>
      </c>
      <c r="B14" s="6" t="s">
        <v>5</v>
      </c>
      <c r="C14" s="7">
        <v>194</v>
      </c>
      <c r="D14" s="67" t="s">
        <v>232</v>
      </c>
      <c r="E14" s="7">
        <v>418</v>
      </c>
      <c r="F14" s="23" t="str">
        <f t="shared" si="2"/>
        <v>Աճել է</v>
      </c>
      <c r="G14" s="23">
        <f t="shared" si="1"/>
        <v>224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15</v>
      </c>
      <c r="C16" s="76"/>
      <c r="D16" s="76" t="s">
        <v>16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v>3497</v>
      </c>
      <c r="D17" s="5" t="s">
        <v>6</v>
      </c>
      <c r="E17" s="15">
        <v>3805</v>
      </c>
      <c r="F17" s="22" t="str">
        <f t="shared" si="2"/>
        <v>Աճել է</v>
      </c>
      <c r="G17" s="22">
        <f>E17-C17</f>
        <v>308</v>
      </c>
    </row>
    <row r="18" spans="1:7" ht="36.75" customHeight="1" x14ac:dyDescent="0.25">
      <c r="A18" s="38">
        <v>2</v>
      </c>
      <c r="B18" s="6" t="s">
        <v>231</v>
      </c>
      <c r="C18" s="7">
        <v>2657</v>
      </c>
      <c r="D18" s="6" t="s">
        <v>236</v>
      </c>
      <c r="E18" s="7">
        <v>2495</v>
      </c>
      <c r="F18" s="23" t="str">
        <f t="shared" si="2"/>
        <v>Նվազել է</v>
      </c>
      <c r="G18" s="23">
        <f>E18-C18</f>
        <v>-162</v>
      </c>
    </row>
    <row r="19" spans="1:7" ht="24" customHeight="1" x14ac:dyDescent="0.25">
      <c r="A19" s="38">
        <v>3</v>
      </c>
      <c r="B19" s="6" t="s">
        <v>7</v>
      </c>
      <c r="C19" s="7">
        <v>840</v>
      </c>
      <c r="D19" s="6" t="s">
        <v>7</v>
      </c>
      <c r="E19" s="7">
        <v>1310</v>
      </c>
      <c r="F19" s="23" t="str">
        <f t="shared" si="2"/>
        <v>Աճել է</v>
      </c>
      <c r="G19" s="23">
        <f>E19-C19</f>
        <v>470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C18" sqref="C18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17</v>
      </c>
      <c r="C2" s="76"/>
      <c r="D2" s="76" t="s">
        <v>18</v>
      </c>
      <c r="E2" s="76"/>
      <c r="F2" s="79" t="s">
        <v>8</v>
      </c>
      <c r="G2" s="80"/>
    </row>
    <row r="3" spans="1:7" ht="23.25" customHeight="1" x14ac:dyDescent="0.25">
      <c r="A3" s="34">
        <v>1</v>
      </c>
      <c r="B3" s="5" t="s">
        <v>104</v>
      </c>
      <c r="C3" s="15">
        <f>'Հ-01'!C3+'Հ-02'!C3+'Հ-03'!C3</f>
        <v>16762</v>
      </c>
      <c r="D3" s="5" t="s">
        <v>137</v>
      </c>
      <c r="E3" s="15">
        <f>'Հ-01'!E3+'Հ-02'!E3+'Հ-03'!E3</f>
        <v>17790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1028</v>
      </c>
    </row>
    <row r="4" spans="1:7" ht="27" customHeight="1" x14ac:dyDescent="0.25">
      <c r="A4" s="35">
        <v>2</v>
      </c>
      <c r="B4" s="13" t="s">
        <v>105</v>
      </c>
      <c r="C4" s="15">
        <f>'Հ-01'!C4+'Հ-02'!C4+'Հ-03'!C4</f>
        <v>7162</v>
      </c>
      <c r="D4" s="13" t="s">
        <v>103</v>
      </c>
      <c r="E4" s="15">
        <f>'Հ-01'!E4+'Հ-02'!E4+'Հ-03'!E4</f>
        <v>7748</v>
      </c>
      <c r="F4" s="23" t="str">
        <f t="shared" si="0"/>
        <v>Աճել է</v>
      </c>
      <c r="G4" s="23">
        <f t="shared" si="1"/>
        <v>586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4014</v>
      </c>
      <c r="D5" s="6" t="s">
        <v>4</v>
      </c>
      <c r="E5" s="15">
        <f>'Հ-01'!E5+'Հ-02'!E5+'Հ-03'!E5</f>
        <v>5289</v>
      </c>
      <c r="F5" s="23" t="str">
        <f t="shared" si="0"/>
        <v>Աճել է</v>
      </c>
      <c r="G5" s="23">
        <f t="shared" si="1"/>
        <v>1275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5586</v>
      </c>
      <c r="D6" s="10" t="s">
        <v>0</v>
      </c>
      <c r="E6" s="15">
        <f>'Հ-01'!E6+'Հ-02'!E6+'Հ-03'!E6</f>
        <v>4753</v>
      </c>
      <c r="F6" s="54" t="str">
        <f t="shared" si="0"/>
        <v>Նվազել է</v>
      </c>
      <c r="G6" s="54">
        <f t="shared" si="1"/>
        <v>-833</v>
      </c>
    </row>
    <row r="7" spans="1:7" ht="21.75" customHeight="1" x14ac:dyDescent="0.25">
      <c r="A7" s="35"/>
      <c r="B7" s="5" t="s">
        <v>1</v>
      </c>
      <c r="C7" s="15">
        <f>'Հ-01'!C7+'Հ-02'!C7+'Հ-03'!C7</f>
        <v>3170</v>
      </c>
      <c r="D7" s="5" t="s">
        <v>19</v>
      </c>
      <c r="E7" s="15">
        <f>'Հ-01'!E7+'Հ-02'!E7+'Հ-03'!E7</f>
        <v>2166</v>
      </c>
      <c r="F7" s="22" t="str">
        <f t="shared" si="0"/>
        <v>Նվազել է</v>
      </c>
      <c r="G7" s="22">
        <f t="shared" si="1"/>
        <v>-1004</v>
      </c>
    </row>
    <row r="8" spans="1:7" ht="21.75" customHeight="1" x14ac:dyDescent="0.25">
      <c r="A8" s="35"/>
      <c r="B8" s="6" t="s">
        <v>2</v>
      </c>
      <c r="C8" s="15">
        <f>'Հ-01'!C8+'Հ-02'!C8+'Հ-03'!C8</f>
        <v>2416</v>
      </c>
      <c r="D8" s="6" t="s">
        <v>2</v>
      </c>
      <c r="E8" s="15">
        <f>'Հ-01'!E8+'Հ-02'!E8+'Հ-03'!E8</f>
        <v>2587</v>
      </c>
      <c r="F8" s="23" t="str">
        <f t="shared" si="0"/>
        <v>Աճել է</v>
      </c>
      <c r="G8" s="23">
        <f t="shared" si="1"/>
        <v>171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3551</v>
      </c>
      <c r="D9" s="6" t="s">
        <v>3</v>
      </c>
      <c r="E9" s="15">
        <f>'Հ-01'!E9+'Հ-02'!E9+'Հ-03'!E9</f>
        <v>3217</v>
      </c>
      <c r="F9" s="23" t="str">
        <f t="shared" si="0"/>
        <v>Նվազել է</v>
      </c>
      <c r="G9" s="23">
        <f t="shared" si="1"/>
        <v>-334</v>
      </c>
    </row>
    <row r="10" spans="1:7" ht="21" customHeight="1" x14ac:dyDescent="0.25">
      <c r="A10" s="35"/>
      <c r="B10" s="6" t="s">
        <v>1</v>
      </c>
      <c r="C10" s="15">
        <f>'Հ-01'!C10+'Հ-02'!C10+'Հ-03'!C10</f>
        <v>383</v>
      </c>
      <c r="D10" s="6" t="s">
        <v>1</v>
      </c>
      <c r="E10" s="15">
        <f>'Հ-01'!E10+'Հ-02'!E10+'Հ-03'!E10</f>
        <v>470</v>
      </c>
      <c r="F10" s="23" t="str">
        <f>IF(G10=0,"Անփոփոխ",IF(G10&gt;0,"Աճել է","Նվազել է"))</f>
        <v>Աճել է</v>
      </c>
      <c r="G10" s="23">
        <f t="shared" si="1"/>
        <v>87</v>
      </c>
    </row>
    <row r="11" spans="1:7" ht="22.5" customHeight="1" x14ac:dyDescent="0.25">
      <c r="A11" s="35"/>
      <c r="B11" s="6" t="s">
        <v>2</v>
      </c>
      <c r="C11" s="15">
        <f>'Հ-01'!C11+'Հ-02'!C11+'Հ-03'!C11</f>
        <v>2416</v>
      </c>
      <c r="D11" s="6" t="s">
        <v>2</v>
      </c>
      <c r="E11" s="15">
        <f>'Հ-01'!E11+'Հ-02'!E11+'Հ-03'!E11</f>
        <v>2587</v>
      </c>
      <c r="F11" s="23" t="str">
        <f t="shared" ref="F11:F19" si="2">IF(G11=0,"Անփոփոխ",IF(G11&gt;0,"Աճել է","Նվազել է"))</f>
        <v>Աճել է</v>
      </c>
      <c r="G11" s="23">
        <f t="shared" si="1"/>
        <v>171</v>
      </c>
    </row>
    <row r="12" spans="1:7" ht="26.25" customHeight="1" x14ac:dyDescent="0.25">
      <c r="A12" s="35"/>
      <c r="B12" s="6" t="s">
        <v>9</v>
      </c>
      <c r="C12" s="15">
        <f>'Հ-01'!C12+'Հ-02'!C12+'Հ-03'!C12</f>
        <v>752</v>
      </c>
      <c r="D12" s="6" t="s">
        <v>9</v>
      </c>
      <c r="E12" s="15">
        <f>'Հ-01'!E12+'Հ-02'!E12+'Հ-03'!E12</f>
        <v>630</v>
      </c>
      <c r="F12" s="23" t="str">
        <f t="shared" si="2"/>
        <v>Նվազել է</v>
      </c>
      <c r="G12" s="23">
        <f t="shared" si="1"/>
        <v>-122</v>
      </c>
    </row>
    <row r="13" spans="1:7" ht="32.25" customHeight="1" x14ac:dyDescent="0.25">
      <c r="A13" s="35">
        <v>6</v>
      </c>
      <c r="B13" s="67" t="s">
        <v>136</v>
      </c>
      <c r="C13" s="15">
        <f>'Հ-01'!C13+'Հ-02'!C13+'Հ-03'!C13</f>
        <v>5360</v>
      </c>
      <c r="D13" s="67" t="s">
        <v>134</v>
      </c>
      <c r="E13" s="15">
        <f>'Հ-01'!E13+'Հ-02'!E13+'Հ-03'!E13</f>
        <v>4827</v>
      </c>
      <c r="F13" s="23" t="str">
        <f t="shared" si="2"/>
        <v>Նվազել է</v>
      </c>
      <c r="G13" s="23">
        <f t="shared" si="1"/>
        <v>-533</v>
      </c>
    </row>
    <row r="14" spans="1:7" ht="51.75" customHeight="1" x14ac:dyDescent="0.25">
      <c r="A14" s="35">
        <v>7</v>
      </c>
      <c r="B14" s="6" t="s">
        <v>5</v>
      </c>
      <c r="C14" s="15">
        <f>'Հ-01'!C14+'Հ-02'!C14+'Հ-03'!C14</f>
        <v>585</v>
      </c>
      <c r="D14" s="67" t="s">
        <v>135</v>
      </c>
      <c r="E14" s="15">
        <f>'Հ-01'!E14+'Հ-02'!E14+'Հ-03'!E14</f>
        <v>891</v>
      </c>
      <c r="F14" s="23" t="str">
        <f t="shared" si="2"/>
        <v>Աճել է</v>
      </c>
      <c r="G14" s="23">
        <f t="shared" si="1"/>
        <v>306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20</v>
      </c>
      <c r="C16" s="76"/>
      <c r="D16" s="76" t="s">
        <v>21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f>'Հ-01'!C17+'Հ-02'!C17+'Հ-03'!C17</f>
        <v>8674</v>
      </c>
      <c r="D17" s="5" t="s">
        <v>6</v>
      </c>
      <c r="E17" s="15">
        <f>'Հ-01'!E17+'Հ-02'!E17+'Հ-03'!E17</f>
        <v>7805</v>
      </c>
      <c r="F17" s="22" t="str">
        <f t="shared" si="2"/>
        <v>Նվազել է</v>
      </c>
      <c r="G17" s="22">
        <f>E17-C17</f>
        <v>-869</v>
      </c>
    </row>
    <row r="18" spans="1:7" ht="36.75" customHeight="1" x14ac:dyDescent="0.25">
      <c r="A18" s="38">
        <v>2</v>
      </c>
      <c r="B18" s="6" t="s">
        <v>161</v>
      </c>
      <c r="C18" s="15">
        <f>'Հ-01'!C18+'Հ-02'!C18+'Հ-03'!C18</f>
        <v>5783</v>
      </c>
      <c r="D18" s="6" t="s">
        <v>102</v>
      </c>
      <c r="E18" s="15">
        <f>'Հ-01'!E18+'Հ-02'!E18+'Հ-03'!E18</f>
        <v>5826</v>
      </c>
      <c r="F18" s="23" t="str">
        <f t="shared" si="2"/>
        <v>Աճել է</v>
      </c>
      <c r="G18" s="23">
        <f>E18-C18</f>
        <v>43</v>
      </c>
    </row>
    <row r="19" spans="1:7" ht="24" customHeight="1" x14ac:dyDescent="0.25">
      <c r="A19" s="38">
        <v>3</v>
      </c>
      <c r="B19" s="6" t="s">
        <v>7</v>
      </c>
      <c r="C19" s="15">
        <f>'Հ-01'!C19+'Հ-02'!C19+'Հ-03'!C19</f>
        <v>2891</v>
      </c>
      <c r="D19" s="6" t="s">
        <v>7</v>
      </c>
      <c r="E19" s="15">
        <f>'Հ-01'!E19+'Հ-02'!E19+'Հ-03'!E19</f>
        <v>1979</v>
      </c>
      <c r="F19" s="23" t="str">
        <f t="shared" si="2"/>
        <v>Նվազել է</v>
      </c>
      <c r="G19" s="23">
        <f>E19-C19</f>
        <v>-912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13" sqref="B13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75</v>
      </c>
      <c r="C2" s="76"/>
      <c r="D2" s="76" t="s">
        <v>76</v>
      </c>
      <c r="E2" s="76"/>
      <c r="F2" s="79" t="s">
        <v>8</v>
      </c>
      <c r="G2" s="80"/>
    </row>
    <row r="3" spans="1:7" ht="23.25" customHeight="1" x14ac:dyDescent="0.25">
      <c r="A3" s="34">
        <v>1</v>
      </c>
      <c r="B3" s="5" t="s">
        <v>157</v>
      </c>
      <c r="C3" s="15">
        <f>SUM('Հ-04:Հ-06'!C3)</f>
        <v>17646</v>
      </c>
      <c r="D3" s="5" t="s">
        <v>167</v>
      </c>
      <c r="E3" s="15">
        <f>SUM('Հ-04:Հ-06'!E3)</f>
        <v>18913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1267</v>
      </c>
    </row>
    <row r="4" spans="1:7" ht="27" customHeight="1" x14ac:dyDescent="0.25">
      <c r="A4" s="35">
        <v>2</v>
      </c>
      <c r="B4" s="13" t="s">
        <v>158</v>
      </c>
      <c r="C4" s="15">
        <f>SUM('Հ-04:Հ-06'!C4)</f>
        <v>7415</v>
      </c>
      <c r="D4" s="13" t="s">
        <v>150</v>
      </c>
      <c r="E4" s="15">
        <f>SUM('Հ-04:Հ-06'!E4)</f>
        <v>8118</v>
      </c>
      <c r="F4" s="23" t="str">
        <f t="shared" si="0"/>
        <v>Աճել է</v>
      </c>
      <c r="G4" s="23">
        <f t="shared" si="1"/>
        <v>703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5063</v>
      </c>
      <c r="D5" s="6" t="s">
        <v>4</v>
      </c>
      <c r="E5" s="15">
        <f>SUM('Հ-04:Հ-06'!E5)</f>
        <v>5538</v>
      </c>
      <c r="F5" s="23" t="str">
        <f t="shared" si="0"/>
        <v>Աճել է</v>
      </c>
      <c r="G5" s="23">
        <f t="shared" si="1"/>
        <v>475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5168</v>
      </c>
      <c r="D6" s="6" t="s">
        <v>0</v>
      </c>
      <c r="E6" s="15">
        <f>SUM('Հ-04:Հ-06'!E6)</f>
        <v>5257</v>
      </c>
      <c r="F6" s="23" t="str">
        <f t="shared" si="0"/>
        <v>Աճել է</v>
      </c>
      <c r="G6" s="23">
        <f t="shared" si="1"/>
        <v>89</v>
      </c>
    </row>
    <row r="7" spans="1:7" ht="21.75" customHeight="1" x14ac:dyDescent="0.25">
      <c r="A7" s="35"/>
      <c r="B7" s="6" t="s">
        <v>1</v>
      </c>
      <c r="C7" s="15">
        <f>SUM('Հ-04:Հ-06'!C7)</f>
        <v>2844</v>
      </c>
      <c r="D7" s="6" t="s">
        <v>1</v>
      </c>
      <c r="E7" s="15">
        <f>SUM('Հ-04:Հ-06'!E7)</f>
        <v>2123</v>
      </c>
      <c r="F7" s="23" t="str">
        <f t="shared" si="0"/>
        <v>Նվազել է</v>
      </c>
      <c r="G7" s="23">
        <f t="shared" si="1"/>
        <v>-721</v>
      </c>
    </row>
    <row r="8" spans="1:7" ht="21.75" customHeight="1" x14ac:dyDescent="0.25">
      <c r="A8" s="35"/>
      <c r="B8" s="6" t="s">
        <v>2</v>
      </c>
      <c r="C8" s="15">
        <f>SUM('Հ-04:Հ-06'!C8)</f>
        <v>2324</v>
      </c>
      <c r="D8" s="6" t="s">
        <v>2</v>
      </c>
      <c r="E8" s="15">
        <f>SUM('Հ-04:Հ-06'!E8)</f>
        <v>3134</v>
      </c>
      <c r="F8" s="23" t="str">
        <f t="shared" si="0"/>
        <v>Աճել է</v>
      </c>
      <c r="G8" s="23">
        <f t="shared" si="1"/>
        <v>810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3479</v>
      </c>
      <c r="D9" s="6" t="s">
        <v>3</v>
      </c>
      <c r="E9" s="15">
        <f>SUM('Հ-04:Հ-06'!E9)</f>
        <v>3829</v>
      </c>
      <c r="F9" s="23" t="str">
        <f t="shared" si="0"/>
        <v>Աճել է</v>
      </c>
      <c r="G9" s="23">
        <f t="shared" si="1"/>
        <v>350</v>
      </c>
    </row>
    <row r="10" spans="1:7" ht="21" customHeight="1" x14ac:dyDescent="0.25">
      <c r="A10" s="35"/>
      <c r="B10" s="6" t="s">
        <v>1</v>
      </c>
      <c r="C10" s="15">
        <f>SUM('Հ-04:Հ-06'!C10)</f>
        <v>426</v>
      </c>
      <c r="D10" s="6" t="s">
        <v>1</v>
      </c>
      <c r="E10" s="15">
        <f>SUM('Հ-04:Հ-06'!E10)</f>
        <v>472</v>
      </c>
      <c r="F10" s="23" t="str">
        <f>IF(G10=0,"Անփոփոխ",IF(G10&gt;0,"Աճել է","Նվազել է"))</f>
        <v>Աճել է</v>
      </c>
      <c r="G10" s="23">
        <f t="shared" si="1"/>
        <v>46</v>
      </c>
    </row>
    <row r="11" spans="1:7" ht="22.5" customHeight="1" x14ac:dyDescent="0.25">
      <c r="A11" s="35"/>
      <c r="B11" s="6" t="s">
        <v>2</v>
      </c>
      <c r="C11" s="15">
        <f>SUM('Հ-04:Հ-06'!C11)</f>
        <v>2324</v>
      </c>
      <c r="D11" s="6" t="s">
        <v>2</v>
      </c>
      <c r="E11" s="15">
        <f>SUM('Հ-04:Հ-06'!E11)</f>
        <v>3134</v>
      </c>
      <c r="F11" s="23" t="str">
        <f t="shared" ref="F11:F19" si="2">IF(G11=0,"Անփոփոխ",IF(G11&gt;0,"Աճել է","Նվազել է"))</f>
        <v>Աճել է</v>
      </c>
      <c r="G11" s="23">
        <f t="shared" si="1"/>
        <v>810</v>
      </c>
    </row>
    <row r="12" spans="1:7" ht="26.25" customHeight="1" x14ac:dyDescent="0.25">
      <c r="A12" s="35"/>
      <c r="B12" s="6" t="s">
        <v>9</v>
      </c>
      <c r="C12" s="15">
        <f>SUM('Հ-04:Հ-06'!C12)</f>
        <v>729</v>
      </c>
      <c r="D12" s="6" t="s">
        <v>9</v>
      </c>
      <c r="E12" s="15">
        <f>SUM('Հ-04:Հ-06'!E12)</f>
        <v>695</v>
      </c>
      <c r="F12" s="23" t="str">
        <f t="shared" si="2"/>
        <v>Նվազել է</v>
      </c>
      <c r="G12" s="23">
        <f t="shared" si="1"/>
        <v>-34</v>
      </c>
    </row>
    <row r="13" spans="1:7" ht="36.75" customHeight="1" x14ac:dyDescent="0.25">
      <c r="A13" s="35">
        <v>6</v>
      </c>
      <c r="B13" s="67" t="s">
        <v>153</v>
      </c>
      <c r="C13" s="15">
        <f>SUM('Հ-04:Հ-06'!C13)</f>
        <v>5669</v>
      </c>
      <c r="D13" s="67" t="s">
        <v>147</v>
      </c>
      <c r="E13" s="15">
        <f>SUM('Հ-04:Հ-06'!E13)</f>
        <v>4770</v>
      </c>
      <c r="F13" s="23" t="str">
        <f t="shared" si="2"/>
        <v>Նվազել է</v>
      </c>
      <c r="G13" s="23">
        <f t="shared" si="1"/>
        <v>-899</v>
      </c>
    </row>
    <row r="14" spans="1:7" ht="41.25" customHeight="1" x14ac:dyDescent="0.25">
      <c r="A14" s="35">
        <v>7</v>
      </c>
      <c r="B14" s="6" t="s">
        <v>5</v>
      </c>
      <c r="C14" s="15">
        <f>SUM('Հ-04:Հ-06'!C14)</f>
        <v>615</v>
      </c>
      <c r="D14" s="67" t="s">
        <v>151</v>
      </c>
      <c r="E14" s="15">
        <f>SUM('Հ-04:Հ-06'!E14)</f>
        <v>772</v>
      </c>
      <c r="F14" s="23" t="str">
        <f t="shared" si="2"/>
        <v>Աճել է</v>
      </c>
      <c r="G14" s="23">
        <f t="shared" si="1"/>
        <v>157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77</v>
      </c>
      <c r="C16" s="76"/>
      <c r="D16" s="76" t="s">
        <v>78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f>'Հ-04'!C17+'Հ-05'!C17+'Հ-06'!C17</f>
        <v>8521</v>
      </c>
      <c r="D17" s="5" t="s">
        <v>6</v>
      </c>
      <c r="E17" s="15">
        <f>SUM('Հ-04:Հ-06'!E17)</f>
        <v>8524</v>
      </c>
      <c r="F17" s="22" t="str">
        <f t="shared" si="2"/>
        <v>Աճել է</v>
      </c>
      <c r="G17" s="22">
        <f>E17-C17</f>
        <v>3</v>
      </c>
    </row>
    <row r="18" spans="1:7" ht="36.75" customHeight="1" x14ac:dyDescent="0.25">
      <c r="A18" s="38">
        <v>2</v>
      </c>
      <c r="B18" s="6" t="s">
        <v>162</v>
      </c>
      <c r="C18" s="15">
        <f>'Հ-04'!C18+'Հ-05'!C18+'Հ-06'!C18</f>
        <v>5635</v>
      </c>
      <c r="D18" s="6" t="s">
        <v>159</v>
      </c>
      <c r="E18" s="15">
        <f>SUM('Հ-04:Հ-06'!E18)</f>
        <v>6450</v>
      </c>
      <c r="F18" s="23" t="str">
        <f t="shared" si="2"/>
        <v>Աճել է</v>
      </c>
      <c r="G18" s="23">
        <f>E18-C18</f>
        <v>815</v>
      </c>
    </row>
    <row r="19" spans="1:7" ht="24" customHeight="1" x14ac:dyDescent="0.25">
      <c r="A19" s="38">
        <v>3</v>
      </c>
      <c r="B19" s="6" t="s">
        <v>7</v>
      </c>
      <c r="C19" s="15">
        <f>'Հ-04'!C19+'Հ-05'!C19+'Հ-06'!C19</f>
        <v>2886</v>
      </c>
      <c r="D19" s="6" t="s">
        <v>7</v>
      </c>
      <c r="E19" s="15">
        <f>SUM('Հ-04:Հ-06'!E19)</f>
        <v>2074</v>
      </c>
      <c r="F19" s="23" t="str">
        <f t="shared" si="2"/>
        <v>Նվազել է</v>
      </c>
      <c r="G19" s="23">
        <f>E19-C19</f>
        <v>-812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N12" sqref="N12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200</v>
      </c>
      <c r="C2" s="76"/>
      <c r="D2" s="76" t="s">
        <v>201</v>
      </c>
      <c r="E2" s="76"/>
      <c r="F2" s="79" t="s">
        <v>8</v>
      </c>
      <c r="G2" s="80"/>
    </row>
    <row r="3" spans="1:7" ht="23.25" customHeight="1" x14ac:dyDescent="0.25">
      <c r="A3" s="34">
        <v>1</v>
      </c>
      <c r="B3" s="5" t="s">
        <v>197</v>
      </c>
      <c r="C3" s="15">
        <f>'Հ-07'!C3+'Հ-08'!C3+'Հ-09'!C3</f>
        <v>16626</v>
      </c>
      <c r="D3" s="5" t="s">
        <v>190</v>
      </c>
      <c r="E3" s="15">
        <f>'Հ-07'!E3+'Հ-08'!E3+'Հ-09'!E3</f>
        <v>17428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802</v>
      </c>
    </row>
    <row r="4" spans="1:7" ht="27" customHeight="1" x14ac:dyDescent="0.25">
      <c r="A4" s="35">
        <v>2</v>
      </c>
      <c r="B4" s="13" t="s">
        <v>195</v>
      </c>
      <c r="C4" s="15">
        <f>'Հ-07'!C4+'Հ-08'!C4+'Հ-09'!C4</f>
        <v>6902</v>
      </c>
      <c r="D4" s="13" t="s">
        <v>216</v>
      </c>
      <c r="E4" s="15">
        <f>'Հ-07'!E4+'Հ-08'!E4+'Հ-09'!E4</f>
        <v>7423</v>
      </c>
      <c r="F4" s="23" t="str">
        <f t="shared" si="0"/>
        <v>Աճել է</v>
      </c>
      <c r="G4" s="23">
        <f t="shared" si="1"/>
        <v>521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4103</v>
      </c>
      <c r="D5" s="6" t="s">
        <v>4</v>
      </c>
      <c r="E5" s="15">
        <f>'Հ-07'!E5+'Հ-08'!E5+'Հ-09'!E5</f>
        <v>4939</v>
      </c>
      <c r="F5" s="23" t="str">
        <f t="shared" si="0"/>
        <v>Աճել է</v>
      </c>
      <c r="G5" s="23">
        <f t="shared" si="1"/>
        <v>836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5621</v>
      </c>
      <c r="D6" s="6" t="s">
        <v>0</v>
      </c>
      <c r="E6" s="15">
        <f>'Հ-07'!E6+'Հ-08'!E6+'Հ-09'!E6</f>
        <v>5066</v>
      </c>
      <c r="F6" s="23" t="str">
        <f t="shared" si="0"/>
        <v>Նվազել է</v>
      </c>
      <c r="G6" s="23">
        <f t="shared" si="1"/>
        <v>-555</v>
      </c>
    </row>
    <row r="7" spans="1:7" ht="21.75" customHeight="1" x14ac:dyDescent="0.25">
      <c r="A7" s="35"/>
      <c r="B7" s="6" t="s">
        <v>1</v>
      </c>
      <c r="C7" s="15">
        <f>'Հ-07'!C7+'Հ-08'!C7+'Հ-09'!C7</f>
        <v>2254</v>
      </c>
      <c r="D7" s="6" t="s">
        <v>1</v>
      </c>
      <c r="E7" s="15">
        <f>'Հ-07'!E7+'Հ-08'!E7+'Հ-09'!E7</f>
        <v>2109</v>
      </c>
      <c r="F7" s="23" t="str">
        <f t="shared" si="0"/>
        <v>Նվազել է</v>
      </c>
      <c r="G7" s="23">
        <f t="shared" si="1"/>
        <v>-145</v>
      </c>
    </row>
    <row r="8" spans="1:7" ht="21.75" customHeight="1" x14ac:dyDescent="0.25">
      <c r="A8" s="35"/>
      <c r="B8" s="6" t="s">
        <v>2</v>
      </c>
      <c r="C8" s="15">
        <f>'Հ-07'!C8+'Հ-08'!C8+'Հ-09'!C8</f>
        <v>3367</v>
      </c>
      <c r="D8" s="6" t="s">
        <v>2</v>
      </c>
      <c r="E8" s="15">
        <f>'Հ-07'!E8+'Հ-08'!E8+'Հ-09'!E8</f>
        <v>2951</v>
      </c>
      <c r="F8" s="23" t="str">
        <f t="shared" si="0"/>
        <v>Նվազել է</v>
      </c>
      <c r="G8" s="23">
        <f t="shared" si="1"/>
        <v>-416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4948</v>
      </c>
      <c r="D9" s="6" t="s">
        <v>3</v>
      </c>
      <c r="E9" s="15">
        <f>'Հ-07'!E9+'Հ-08'!E9+'Հ-09'!E9</f>
        <v>3495</v>
      </c>
      <c r="F9" s="23" t="str">
        <f t="shared" si="0"/>
        <v>Նվազել է</v>
      </c>
      <c r="G9" s="23">
        <f t="shared" si="1"/>
        <v>-1453</v>
      </c>
    </row>
    <row r="10" spans="1:7" ht="27.75" customHeight="1" x14ac:dyDescent="0.25">
      <c r="A10" s="35"/>
      <c r="B10" s="6" t="s">
        <v>1</v>
      </c>
      <c r="C10" s="15">
        <f>'Հ-07'!C10+'Հ-08'!C10+'Հ-09'!C10</f>
        <v>962</v>
      </c>
      <c r="D10" s="6" t="s">
        <v>111</v>
      </c>
      <c r="E10" s="15">
        <f>'Հ-07'!E10+'Հ-08'!E10+'Հ-09'!E10</f>
        <v>389</v>
      </c>
      <c r="F10" s="23" t="str">
        <f>IF(G10=0,"Անփոփոխ",IF(G10&gt;0,"Աճել է","Նվազել է"))</f>
        <v>Նվազել է</v>
      </c>
      <c r="G10" s="23">
        <f t="shared" si="1"/>
        <v>-573</v>
      </c>
    </row>
    <row r="11" spans="1:7" ht="22.5" customHeight="1" x14ac:dyDescent="0.25">
      <c r="A11" s="35"/>
      <c r="B11" s="6" t="s">
        <v>2</v>
      </c>
      <c r="C11" s="15">
        <f>'Հ-07'!C11+'Հ-08'!C11+'Հ-09'!C11</f>
        <v>3367</v>
      </c>
      <c r="D11" s="6" t="s">
        <v>2</v>
      </c>
      <c r="E11" s="15">
        <f>'Հ-07'!E11+'Հ-08'!E11+'Հ-09'!E11</f>
        <v>2951</v>
      </c>
      <c r="F11" s="23" t="str">
        <f t="shared" ref="F11:F19" si="2">IF(G11=0,"Անփոփոխ",IF(G11&gt;0,"Աճել է","Նվազել է"))</f>
        <v>Նվազել է</v>
      </c>
      <c r="G11" s="23">
        <f t="shared" si="1"/>
        <v>-416</v>
      </c>
    </row>
    <row r="12" spans="1:7" ht="26.25" customHeight="1" x14ac:dyDescent="0.25">
      <c r="A12" s="35"/>
      <c r="B12" s="6" t="s">
        <v>9</v>
      </c>
      <c r="C12" s="15">
        <f>'Հ-07'!C12+'Հ-08'!C12+'Հ-09'!C12</f>
        <v>608</v>
      </c>
      <c r="D12" s="6" t="s">
        <v>9</v>
      </c>
      <c r="E12" s="15">
        <f>'Հ-07'!E12+'Հ-08'!E12+'Հ-09'!E12</f>
        <v>625</v>
      </c>
      <c r="F12" s="23" t="str">
        <f t="shared" si="2"/>
        <v>Աճել է</v>
      </c>
      <c r="G12" s="23">
        <f t="shared" si="1"/>
        <v>17</v>
      </c>
    </row>
    <row r="13" spans="1:7" ht="27" customHeight="1" x14ac:dyDescent="0.25">
      <c r="A13" s="35">
        <v>6</v>
      </c>
      <c r="B13" s="67" t="s">
        <v>194</v>
      </c>
      <c r="C13" s="15">
        <f>'Հ-07'!C13+'Հ-08'!C13+'Հ-09'!C13</f>
        <v>4537</v>
      </c>
      <c r="D13" s="6" t="s">
        <v>203</v>
      </c>
      <c r="E13" s="15">
        <f>'Հ-07'!E13+'Հ-08'!E13+'Հ-09'!E13</f>
        <v>4629</v>
      </c>
      <c r="F13" s="23" t="str">
        <f t="shared" si="2"/>
        <v>Աճել է</v>
      </c>
      <c r="G13" s="23">
        <f t="shared" si="1"/>
        <v>92</v>
      </c>
    </row>
    <row r="14" spans="1:7" ht="37.5" customHeight="1" x14ac:dyDescent="0.25">
      <c r="A14" s="35">
        <v>7</v>
      </c>
      <c r="B14" s="6" t="s">
        <v>5</v>
      </c>
      <c r="C14" s="15">
        <f>'Հ-07'!C14+'Հ-08'!C14+'Հ-09'!C14</f>
        <v>618</v>
      </c>
      <c r="D14" s="67" t="s">
        <v>205</v>
      </c>
      <c r="E14" s="15">
        <f>'Հ-07'!E14+'Հ-08'!E14+'Հ-09'!E14</f>
        <v>671</v>
      </c>
      <c r="F14" s="23" t="str">
        <f t="shared" si="2"/>
        <v>Աճել է</v>
      </c>
      <c r="G14" s="23">
        <f t="shared" si="1"/>
        <v>53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79</v>
      </c>
      <c r="C16" s="76"/>
      <c r="D16" s="76" t="s">
        <v>80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f>'Հ-07'!C17+'Հ-08'!C17+'Հ-09'!C17</f>
        <v>7647</v>
      </c>
      <c r="D17" s="5" t="s">
        <v>6</v>
      </c>
      <c r="E17" s="15">
        <f>'Հ-07'!E17+'Հ-08'!E17+'Հ-09'!E17</f>
        <v>7960</v>
      </c>
      <c r="F17" s="22" t="str">
        <f t="shared" si="2"/>
        <v>Աճել է</v>
      </c>
      <c r="G17" s="22">
        <f>E17-C17</f>
        <v>313</v>
      </c>
    </row>
    <row r="18" spans="1:7" ht="36.75" customHeight="1" x14ac:dyDescent="0.25">
      <c r="A18" s="38">
        <v>2</v>
      </c>
      <c r="B18" s="6" t="s">
        <v>199</v>
      </c>
      <c r="C18" s="15">
        <f>'Հ-07'!C18+'Հ-08'!C18+'Հ-09'!C18</f>
        <v>5376</v>
      </c>
      <c r="D18" s="6" t="s">
        <v>207</v>
      </c>
      <c r="E18" s="15">
        <f>'Հ-07'!E18+'Հ-08'!E18+'Հ-09'!E18</f>
        <v>5818</v>
      </c>
      <c r="F18" s="23" t="str">
        <f t="shared" si="2"/>
        <v>Աճել է</v>
      </c>
      <c r="G18" s="23">
        <f>E18-C18</f>
        <v>442</v>
      </c>
    </row>
    <row r="19" spans="1:7" ht="24" customHeight="1" x14ac:dyDescent="0.25">
      <c r="A19" s="38">
        <v>3</v>
      </c>
      <c r="B19" s="6" t="s">
        <v>7</v>
      </c>
      <c r="C19" s="15">
        <f>'Հ-07'!C19+'Հ-08'!C19+'Հ-09'!C19</f>
        <v>2271</v>
      </c>
      <c r="D19" s="6" t="s">
        <v>7</v>
      </c>
      <c r="E19" s="15">
        <f>'Հ-07'!E19+'Հ-08'!E19+'Հ-09'!E19</f>
        <v>2142</v>
      </c>
      <c r="F19" s="23" t="str">
        <f t="shared" si="2"/>
        <v>Նվազել է</v>
      </c>
      <c r="G19" s="23">
        <f>E19-C19</f>
        <v>-129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4" sqref="M4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81</v>
      </c>
      <c r="C2" s="76"/>
      <c r="D2" s="76" t="s">
        <v>82</v>
      </c>
      <c r="E2" s="76"/>
      <c r="F2" s="79" t="s">
        <v>8</v>
      </c>
      <c r="G2" s="80"/>
    </row>
    <row r="3" spans="1:7" ht="33" customHeight="1" x14ac:dyDescent="0.25">
      <c r="A3" s="34">
        <v>1</v>
      </c>
      <c r="B3" s="5" t="s">
        <v>212</v>
      </c>
      <c r="C3" s="15">
        <f>'Հ-10'!C3+'Հ-11'!C3+'Հ-12'!C3</f>
        <v>18632</v>
      </c>
      <c r="D3" s="5" t="s">
        <v>243</v>
      </c>
      <c r="E3" s="15">
        <f>SUM('Հ-10:Հ-12'!E3)</f>
        <v>22407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3775</v>
      </c>
    </row>
    <row r="4" spans="1:7" ht="35.25" customHeight="1" x14ac:dyDescent="0.25">
      <c r="A4" s="35">
        <v>2</v>
      </c>
      <c r="B4" s="13" t="s">
        <v>237</v>
      </c>
      <c r="C4" s="15">
        <f>'Հ-10'!C4+'Հ-11'!C4+'Հ-12'!C4</f>
        <v>7853</v>
      </c>
      <c r="D4" s="13" t="s">
        <v>240</v>
      </c>
      <c r="E4" s="15">
        <f>SUM('Հ-10:Հ-12'!E4)</f>
        <v>8471</v>
      </c>
      <c r="F4" s="23" t="str">
        <f t="shared" si="0"/>
        <v>Աճել է</v>
      </c>
      <c r="G4" s="23">
        <f t="shared" si="1"/>
        <v>618</v>
      </c>
    </row>
    <row r="5" spans="1:7" ht="34.5" customHeight="1" x14ac:dyDescent="0.25">
      <c r="A5" s="35">
        <v>3</v>
      </c>
      <c r="B5" s="6" t="s">
        <v>4</v>
      </c>
      <c r="C5" s="15">
        <f>'Հ-10'!C5+'Հ-11'!C5+'Հ-12'!C5</f>
        <v>5681</v>
      </c>
      <c r="D5" s="57" t="s">
        <v>4</v>
      </c>
      <c r="E5" s="15">
        <f>SUM('Հ-10:Հ-12'!E5)</f>
        <v>5925</v>
      </c>
      <c r="F5" s="23" t="str">
        <f t="shared" si="0"/>
        <v>Աճել է</v>
      </c>
      <c r="G5" s="23">
        <f t="shared" si="1"/>
        <v>244</v>
      </c>
    </row>
    <row r="6" spans="1:7" ht="22.5" customHeight="1" x14ac:dyDescent="0.25">
      <c r="A6" s="35">
        <v>4</v>
      </c>
      <c r="B6" s="6" t="s">
        <v>0</v>
      </c>
      <c r="C6" s="15">
        <f>'Հ-10'!C6+'Հ-11'!C6+'Հ-12'!C6</f>
        <v>5056</v>
      </c>
      <c r="D6" s="6" t="s">
        <v>0</v>
      </c>
      <c r="E6" s="15">
        <f>SUM('Հ-10:Հ-12'!E6)</f>
        <v>8011</v>
      </c>
      <c r="F6" s="23" t="str">
        <f t="shared" si="0"/>
        <v>Աճել է</v>
      </c>
      <c r="G6" s="23">
        <f t="shared" si="1"/>
        <v>2955</v>
      </c>
    </row>
    <row r="7" spans="1:7" ht="21.75" customHeight="1" x14ac:dyDescent="0.25">
      <c r="A7" s="35"/>
      <c r="B7" s="6" t="s">
        <v>68</v>
      </c>
      <c r="C7" s="15">
        <f>'Հ-10'!C7+'Հ-11'!C7+'Հ-12'!C7</f>
        <v>2381</v>
      </c>
      <c r="D7" s="6" t="s">
        <v>1</v>
      </c>
      <c r="E7" s="15">
        <f>SUM('Հ-10:Հ-12'!E7)</f>
        <v>3590</v>
      </c>
      <c r="F7" s="23" t="str">
        <f t="shared" si="0"/>
        <v>Աճել է</v>
      </c>
      <c r="G7" s="23">
        <f t="shared" si="1"/>
        <v>1209</v>
      </c>
    </row>
    <row r="8" spans="1:7" ht="21.75" customHeight="1" x14ac:dyDescent="0.25">
      <c r="A8" s="35"/>
      <c r="B8" s="6" t="s">
        <v>2</v>
      </c>
      <c r="C8" s="15">
        <f>'Հ-10'!C8+'Հ-11'!C8+'Հ-12'!C8</f>
        <v>2675</v>
      </c>
      <c r="D8" s="6" t="s">
        <v>2</v>
      </c>
      <c r="E8" s="15">
        <f>SUM('Հ-10:Հ-12'!E8)</f>
        <v>4421</v>
      </c>
      <c r="F8" s="23" t="str">
        <f t="shared" si="0"/>
        <v>Աճել է</v>
      </c>
      <c r="G8" s="23">
        <f t="shared" si="1"/>
        <v>1746</v>
      </c>
    </row>
    <row r="9" spans="1:7" ht="29.25" customHeight="1" x14ac:dyDescent="0.25">
      <c r="A9" s="35">
        <v>5</v>
      </c>
      <c r="B9" s="6" t="s">
        <v>3</v>
      </c>
      <c r="C9" s="15">
        <f>'Հ-10'!C9+'Հ-11'!C9+'Հ-12'!C9</f>
        <v>3617</v>
      </c>
      <c r="D9" s="6" t="s">
        <v>3</v>
      </c>
      <c r="E9" s="15">
        <f>SUM('Հ-10:Հ-12'!E9)</f>
        <v>5091</v>
      </c>
      <c r="F9" s="23" t="str">
        <f t="shared" si="0"/>
        <v>Աճել է</v>
      </c>
      <c r="G9" s="23">
        <f t="shared" si="1"/>
        <v>1474</v>
      </c>
    </row>
    <row r="10" spans="1:7" ht="24.75" customHeight="1" x14ac:dyDescent="0.25">
      <c r="A10" s="35"/>
      <c r="B10" s="6" t="s">
        <v>1</v>
      </c>
      <c r="C10" s="15">
        <f>'Հ-10'!C10+'Հ-11'!C10+'Հ-12'!C10</f>
        <v>475</v>
      </c>
      <c r="D10" s="6" t="s">
        <v>187</v>
      </c>
      <c r="E10" s="15">
        <f>SUM('Հ-10:Հ-12'!E10)</f>
        <v>594</v>
      </c>
      <c r="F10" s="23" t="str">
        <f>IF(G10=0,"Անփոփոխ",IF(G10&gt;0,"Աճել է","Նվազել է"))</f>
        <v>Աճել է</v>
      </c>
      <c r="G10" s="23">
        <f t="shared" si="1"/>
        <v>119</v>
      </c>
    </row>
    <row r="11" spans="1:7" ht="22.5" customHeight="1" x14ac:dyDescent="0.25">
      <c r="A11" s="35"/>
      <c r="B11" s="6" t="s">
        <v>2</v>
      </c>
      <c r="C11" s="15">
        <f>'Հ-10'!C11+'Հ-11'!C11+'Հ-12'!C11</f>
        <v>2675</v>
      </c>
      <c r="D11" s="6" t="s">
        <v>2</v>
      </c>
      <c r="E11" s="15">
        <f>SUM('Հ-10:Հ-12'!E11)</f>
        <v>4421</v>
      </c>
      <c r="F11" s="23" t="str">
        <f t="shared" ref="F11:F19" si="2">IF(G11=0,"Անփոփոխ",IF(G11&gt;0,"Աճել է","Նվազել է"))</f>
        <v>Աճել է</v>
      </c>
      <c r="G11" s="23">
        <f t="shared" si="1"/>
        <v>1746</v>
      </c>
    </row>
    <row r="12" spans="1:7" ht="26.25" customHeight="1" x14ac:dyDescent="0.25">
      <c r="A12" s="35"/>
      <c r="B12" s="6" t="s">
        <v>9</v>
      </c>
      <c r="C12" s="15">
        <f>'Հ-10'!C12+'Հ-11'!C12+'Հ-12'!C12</f>
        <v>718</v>
      </c>
      <c r="D12" s="6" t="s">
        <v>9</v>
      </c>
      <c r="E12" s="15">
        <f>SUM('Հ-10:Հ-12'!E12)</f>
        <v>670</v>
      </c>
      <c r="F12" s="23" t="str">
        <f t="shared" si="2"/>
        <v>Նվազել է</v>
      </c>
      <c r="G12" s="23">
        <f t="shared" si="1"/>
        <v>-48</v>
      </c>
    </row>
    <row r="13" spans="1:7" ht="34.5" customHeight="1" x14ac:dyDescent="0.25">
      <c r="A13" s="35">
        <v>6</v>
      </c>
      <c r="B13" s="6" t="s">
        <v>249</v>
      </c>
      <c r="C13" s="15">
        <f>'Հ-10'!C13+'Հ-11'!C13+'Հ-12'!C13</f>
        <v>5093</v>
      </c>
      <c r="D13" s="6" t="s">
        <v>252</v>
      </c>
      <c r="E13" s="15">
        <f>SUM('Հ-10:Հ-12'!E13)</f>
        <v>6308</v>
      </c>
      <c r="F13" s="23" t="str">
        <f t="shared" si="2"/>
        <v>Աճել է</v>
      </c>
      <c r="G13" s="23">
        <f t="shared" si="1"/>
        <v>1215</v>
      </c>
    </row>
    <row r="14" spans="1:7" ht="35.25" customHeight="1" x14ac:dyDescent="0.25">
      <c r="A14" s="35">
        <v>7</v>
      </c>
      <c r="B14" s="6" t="s">
        <v>5</v>
      </c>
      <c r="C14" s="15">
        <f>'Հ-10'!C14+'Հ-11'!C14+'Հ-12'!C14</f>
        <v>622</v>
      </c>
      <c r="D14" s="67" t="s">
        <v>226</v>
      </c>
      <c r="E14" s="15">
        <f>SUM('Հ-10:Հ-12'!E14)</f>
        <v>1194</v>
      </c>
      <c r="F14" s="23" t="str">
        <f t="shared" si="2"/>
        <v>Աճել է</v>
      </c>
      <c r="G14" s="23">
        <f t="shared" si="1"/>
        <v>572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83</v>
      </c>
      <c r="C16" s="76"/>
      <c r="D16" s="76" t="s">
        <v>84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f>SUM('Հ-10:Հ-12'!C17)</f>
        <v>8821</v>
      </c>
      <c r="D17" s="5" t="s">
        <v>6</v>
      </c>
      <c r="E17" s="15">
        <f>SUM('Հ-10:Հ-12'!E17)</f>
        <v>10206</v>
      </c>
      <c r="F17" s="22" t="str">
        <f t="shared" si="2"/>
        <v>Աճել է</v>
      </c>
      <c r="G17" s="22">
        <f>E17-C17</f>
        <v>1385</v>
      </c>
    </row>
    <row r="18" spans="1:7" ht="36.75" customHeight="1" x14ac:dyDescent="0.25">
      <c r="A18" s="38">
        <v>2</v>
      </c>
      <c r="B18" s="6" t="s">
        <v>255</v>
      </c>
      <c r="C18" s="15">
        <f>SUM('Հ-10:Հ-12'!C18)</f>
        <v>6489</v>
      </c>
      <c r="D18" s="6" t="s">
        <v>258</v>
      </c>
      <c r="E18" s="15">
        <f>SUM('Հ-10:Հ-12'!E18)</f>
        <v>6808</v>
      </c>
      <c r="F18" s="23" t="str">
        <f t="shared" si="2"/>
        <v>Աճել է</v>
      </c>
      <c r="G18" s="23">
        <f>E18-C18</f>
        <v>319</v>
      </c>
    </row>
    <row r="19" spans="1:7" ht="24" customHeight="1" x14ac:dyDescent="0.25">
      <c r="A19" s="38">
        <v>3</v>
      </c>
      <c r="B19" s="6" t="s">
        <v>7</v>
      </c>
      <c r="C19" s="15">
        <f>SUM('Հ-10:Հ-12'!C19)</f>
        <v>2236</v>
      </c>
      <c r="D19" s="6" t="s">
        <v>7</v>
      </c>
      <c r="E19" s="15">
        <f>SUM('Հ-10:Հ-12'!E19)</f>
        <v>3398</v>
      </c>
      <c r="F19" s="23" t="str">
        <f t="shared" si="2"/>
        <v>Աճել է</v>
      </c>
      <c r="G19" s="23">
        <f>E19-C19</f>
        <v>1162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24" sqref="D24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87</v>
      </c>
      <c r="C2" s="76"/>
      <c r="D2" s="76" t="s">
        <v>88</v>
      </c>
      <c r="E2" s="76"/>
      <c r="F2" s="79" t="s">
        <v>8</v>
      </c>
      <c r="G2" s="80"/>
    </row>
    <row r="3" spans="1:7" ht="30" customHeight="1" x14ac:dyDescent="0.25">
      <c r="A3" s="34">
        <v>1</v>
      </c>
      <c r="B3" s="5" t="s">
        <v>156</v>
      </c>
      <c r="C3" s="15">
        <f>SUM('Հ-01:Հ-06'!C3)</f>
        <v>34408</v>
      </c>
      <c r="D3" s="5" t="s">
        <v>168</v>
      </c>
      <c r="E3" s="15">
        <f>SUM('Հ-01:Հ-06'!E3)</f>
        <v>36703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2295</v>
      </c>
    </row>
    <row r="4" spans="1:7" ht="27" customHeight="1" x14ac:dyDescent="0.25">
      <c r="A4" s="35">
        <v>2</v>
      </c>
      <c r="B4" s="13" t="s">
        <v>155</v>
      </c>
      <c r="C4" s="15">
        <f>SUM('Հ-01:Հ-06'!C4)</f>
        <v>14577</v>
      </c>
      <c r="D4" s="13" t="s">
        <v>149</v>
      </c>
      <c r="E4" s="15">
        <f>SUM('Հ-01:Հ-06'!E4)</f>
        <v>15866</v>
      </c>
      <c r="F4" s="23" t="str">
        <f t="shared" si="0"/>
        <v>Աճել է</v>
      </c>
      <c r="G4" s="23">
        <f t="shared" si="1"/>
        <v>1289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9077</v>
      </c>
      <c r="D5" s="6" t="s">
        <v>4</v>
      </c>
      <c r="E5" s="15">
        <f>SUM('Հ-01:Հ-06'!E5)</f>
        <v>10827</v>
      </c>
      <c r="F5" s="23" t="str">
        <f t="shared" si="0"/>
        <v>Աճել է</v>
      </c>
      <c r="G5" s="23">
        <f t="shared" si="1"/>
        <v>1750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10754</v>
      </c>
      <c r="D6" s="6" t="s">
        <v>0</v>
      </c>
      <c r="E6" s="15">
        <f>SUM('Հ-01:Հ-06'!E6)</f>
        <v>10010</v>
      </c>
      <c r="F6" s="23" t="str">
        <f t="shared" si="0"/>
        <v>Նվազել է</v>
      </c>
      <c r="G6" s="23">
        <f t="shared" si="1"/>
        <v>-744</v>
      </c>
    </row>
    <row r="7" spans="1:7" ht="21.75" customHeight="1" x14ac:dyDescent="0.25">
      <c r="A7" s="35"/>
      <c r="B7" s="6" t="s">
        <v>1</v>
      </c>
      <c r="C7" s="15">
        <f>SUM('Հ-01:Հ-06'!C7)</f>
        <v>6014</v>
      </c>
      <c r="D7" s="6" t="s">
        <v>1</v>
      </c>
      <c r="E7" s="15">
        <f>SUM('Հ-01:Հ-06'!E7)</f>
        <v>4289</v>
      </c>
      <c r="F7" s="23" t="str">
        <f t="shared" si="0"/>
        <v>Նվազել է</v>
      </c>
      <c r="G7" s="23">
        <f t="shared" si="1"/>
        <v>-1725</v>
      </c>
    </row>
    <row r="8" spans="1:7" ht="21.75" customHeight="1" x14ac:dyDescent="0.25">
      <c r="A8" s="35"/>
      <c r="B8" s="6" t="s">
        <v>2</v>
      </c>
      <c r="C8" s="15">
        <f>SUM('Հ-01:Հ-06'!C8)</f>
        <v>4740</v>
      </c>
      <c r="D8" s="6" t="s">
        <v>2</v>
      </c>
      <c r="E8" s="15">
        <f>SUM('Հ-01:Հ-06'!E8)</f>
        <v>5721</v>
      </c>
      <c r="F8" s="23" t="str">
        <f t="shared" si="0"/>
        <v>Աճել է</v>
      </c>
      <c r="G8" s="23">
        <f t="shared" si="1"/>
        <v>981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7030</v>
      </c>
      <c r="D9" s="6" t="s">
        <v>3</v>
      </c>
      <c r="E9" s="15">
        <f>SUM('Հ-01:Հ-06'!E9)</f>
        <v>7046</v>
      </c>
      <c r="F9" s="23" t="str">
        <f t="shared" si="0"/>
        <v>Աճել է</v>
      </c>
      <c r="G9" s="23">
        <f t="shared" si="1"/>
        <v>16</v>
      </c>
    </row>
    <row r="10" spans="1:7" ht="21" customHeight="1" x14ac:dyDescent="0.25">
      <c r="A10" s="35"/>
      <c r="B10" s="6" t="s">
        <v>1</v>
      </c>
      <c r="C10" s="15">
        <f>SUM('Հ-01:Հ-06'!C10)</f>
        <v>809</v>
      </c>
      <c r="D10" s="6" t="s">
        <v>1</v>
      </c>
      <c r="E10" s="15">
        <f>SUM('Հ-01:Հ-06'!E10)</f>
        <v>942</v>
      </c>
      <c r="F10" s="23" t="str">
        <f>IF(G10=0,"Անփոփոխ",IF(G10&gt;0,"Աճել է","Նվազել է"))</f>
        <v>Աճել է</v>
      </c>
      <c r="G10" s="23">
        <f t="shared" si="1"/>
        <v>133</v>
      </c>
    </row>
    <row r="11" spans="1:7" ht="22.5" customHeight="1" x14ac:dyDescent="0.25">
      <c r="A11" s="35"/>
      <c r="B11" s="6" t="s">
        <v>2</v>
      </c>
      <c r="C11" s="15">
        <f>SUM('Հ-01:Հ-06'!C11)</f>
        <v>4740</v>
      </c>
      <c r="D11" s="6" t="s">
        <v>2</v>
      </c>
      <c r="E11" s="15">
        <f>SUM('Հ-01:Հ-06'!E11)</f>
        <v>5721</v>
      </c>
      <c r="F11" s="23" t="str">
        <f t="shared" ref="F11:F19" si="2">IF(G11=0,"Անփոփոխ",IF(G11&gt;0,"Աճել է","Նվազել է"))</f>
        <v>Աճել է</v>
      </c>
      <c r="G11" s="23">
        <f t="shared" si="1"/>
        <v>981</v>
      </c>
    </row>
    <row r="12" spans="1:7" ht="26.25" customHeight="1" x14ac:dyDescent="0.25">
      <c r="A12" s="35"/>
      <c r="B12" s="6" t="s">
        <v>9</v>
      </c>
      <c r="C12" s="15">
        <f>SUM('Հ-01:Հ-06'!C12)</f>
        <v>1481</v>
      </c>
      <c r="D12" s="6" t="s">
        <v>9</v>
      </c>
      <c r="E12" s="15">
        <f>SUM('Հ-01:Հ-06'!E12)</f>
        <v>1325</v>
      </c>
      <c r="F12" s="23" t="str">
        <f t="shared" si="2"/>
        <v>Նվազել է</v>
      </c>
      <c r="G12" s="23">
        <f t="shared" si="1"/>
        <v>-156</v>
      </c>
    </row>
    <row r="13" spans="1:7" ht="27" customHeight="1" x14ac:dyDescent="0.25">
      <c r="A13" s="35">
        <v>6</v>
      </c>
      <c r="B13" s="67" t="s">
        <v>154</v>
      </c>
      <c r="C13" s="15">
        <f>SUM('Հ-01:Հ-06'!C13)</f>
        <v>11029</v>
      </c>
      <c r="D13" s="67" t="s">
        <v>148</v>
      </c>
      <c r="E13" s="15">
        <f>SUM('Հ-01:Հ-06'!E13)</f>
        <v>9597</v>
      </c>
      <c r="F13" s="23" t="str">
        <f t="shared" si="2"/>
        <v>Նվազել է</v>
      </c>
      <c r="G13" s="23">
        <f t="shared" si="1"/>
        <v>-1432</v>
      </c>
    </row>
    <row r="14" spans="1:7" ht="29.25" customHeight="1" x14ac:dyDescent="0.25">
      <c r="A14" s="35">
        <v>7</v>
      </c>
      <c r="B14" s="6" t="s">
        <v>5</v>
      </c>
      <c r="C14" s="15">
        <f>SUM('Հ-01:Հ-06'!C14)</f>
        <v>1200</v>
      </c>
      <c r="D14" s="67" t="s">
        <v>152</v>
      </c>
      <c r="E14" s="15">
        <f>SUM('Հ-01:Հ-06'!E14)</f>
        <v>1663</v>
      </c>
      <c r="F14" s="23" t="str">
        <f t="shared" si="2"/>
        <v>Աճել է</v>
      </c>
      <c r="G14" s="23">
        <f t="shared" si="1"/>
        <v>463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6" t="s">
        <v>85</v>
      </c>
      <c r="C16" s="76"/>
      <c r="D16" s="76" t="s">
        <v>86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f>SUM('Հ-01:Հ-06'!C17)</f>
        <v>17195</v>
      </c>
      <c r="D17" s="5" t="s">
        <v>6</v>
      </c>
      <c r="E17" s="15">
        <f>SUM('Հ-01:Հ-06'!E17)</f>
        <v>16329</v>
      </c>
      <c r="F17" s="22" t="str">
        <f t="shared" si="2"/>
        <v>Նվազել է</v>
      </c>
      <c r="G17" s="22">
        <f>E17-C17</f>
        <v>-866</v>
      </c>
    </row>
    <row r="18" spans="1:7" ht="30" customHeight="1" x14ac:dyDescent="0.25">
      <c r="A18" s="38">
        <v>2</v>
      </c>
      <c r="B18" s="6" t="s">
        <v>163</v>
      </c>
      <c r="C18" s="15">
        <f>SUM('Հ-01:Հ-06'!C18)</f>
        <v>11418</v>
      </c>
      <c r="D18" s="6" t="s">
        <v>160</v>
      </c>
      <c r="E18" s="15">
        <f>SUM('Հ-01:Հ-06'!E18)</f>
        <v>12276</v>
      </c>
      <c r="F18" s="23" t="str">
        <f t="shared" si="2"/>
        <v>Աճել է</v>
      </c>
      <c r="G18" s="23">
        <f>E18-C18</f>
        <v>858</v>
      </c>
    </row>
    <row r="19" spans="1:7" ht="24" customHeight="1" x14ac:dyDescent="0.25">
      <c r="A19" s="38">
        <v>3</v>
      </c>
      <c r="B19" s="6" t="s">
        <v>7</v>
      </c>
      <c r="C19" s="15">
        <f>SUM('Հ-01:Հ-06'!C19)</f>
        <v>5777</v>
      </c>
      <c r="D19" s="6" t="s">
        <v>7</v>
      </c>
      <c r="E19" s="15">
        <f>SUM('Հ-01:Հ-06'!E19)</f>
        <v>4053</v>
      </c>
      <c r="F19" s="23" t="str">
        <f t="shared" si="2"/>
        <v>Նվազել է</v>
      </c>
      <c r="G19" s="23">
        <f>E19-C19</f>
        <v>-1724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K16" sqref="K1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89</v>
      </c>
      <c r="C2" s="76"/>
      <c r="D2" s="76" t="s">
        <v>90</v>
      </c>
      <c r="E2" s="76"/>
      <c r="F2" s="79" t="s">
        <v>8</v>
      </c>
      <c r="G2" s="80"/>
    </row>
    <row r="3" spans="1:7" ht="23.25" customHeight="1" x14ac:dyDescent="0.25">
      <c r="A3" s="34">
        <v>1</v>
      </c>
      <c r="B3" s="5" t="s">
        <v>244</v>
      </c>
      <c r="C3" s="15">
        <f>'Հ-3-րդ եռ.'!C3+'Հ-4-րդ եռ.'!C3</f>
        <v>35258</v>
      </c>
      <c r="D3" s="5" t="s">
        <v>245</v>
      </c>
      <c r="E3" s="15">
        <f>'Հ-3-րդ եռ.'!E3+'Հ-4-րդ եռ.'!E3</f>
        <v>39835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4577</v>
      </c>
    </row>
    <row r="4" spans="1:7" ht="27" customHeight="1" x14ac:dyDescent="0.25">
      <c r="A4" s="35">
        <v>2</v>
      </c>
      <c r="B4" s="13" t="s">
        <v>238</v>
      </c>
      <c r="C4" s="15">
        <f>'Հ-3-րդ եռ.'!C4+'Հ-4-րդ եռ.'!C4</f>
        <v>14755</v>
      </c>
      <c r="D4" s="13" t="s">
        <v>241</v>
      </c>
      <c r="E4" s="15">
        <f>'Հ-3-րդ եռ.'!E4+'Հ-4-րդ եռ.'!E4</f>
        <v>15894</v>
      </c>
      <c r="F4" s="23" t="str">
        <f t="shared" si="0"/>
        <v>Աճել է</v>
      </c>
      <c r="G4" s="23">
        <f t="shared" si="1"/>
        <v>1139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9784</v>
      </c>
      <c r="D5" s="6" t="s">
        <v>4</v>
      </c>
      <c r="E5" s="15">
        <f>'Հ-3-րդ եռ.'!E5+'Հ-4-րդ եռ.'!E5</f>
        <v>10864</v>
      </c>
      <c r="F5" s="23" t="str">
        <f t="shared" si="0"/>
        <v>Աճել է</v>
      </c>
      <c r="G5" s="23">
        <f t="shared" si="1"/>
        <v>1080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10677</v>
      </c>
      <c r="D6" s="6" t="s">
        <v>0</v>
      </c>
      <c r="E6" s="15">
        <f>'Հ-3-րդ եռ.'!E6+'Հ-4-րդ եռ.'!E6</f>
        <v>13077</v>
      </c>
      <c r="F6" s="23" t="str">
        <f t="shared" si="0"/>
        <v>Աճել է</v>
      </c>
      <c r="G6" s="23">
        <f t="shared" si="1"/>
        <v>2400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4635</v>
      </c>
      <c r="D7" s="6" t="s">
        <v>1</v>
      </c>
      <c r="E7" s="15">
        <f>'Հ-3-րդ եռ.'!E7+'Հ-4-րդ եռ.'!E7</f>
        <v>5699</v>
      </c>
      <c r="F7" s="23" t="str">
        <f t="shared" si="0"/>
        <v>Աճել է</v>
      </c>
      <c r="G7" s="23">
        <f t="shared" si="1"/>
        <v>1064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6042</v>
      </c>
      <c r="D8" s="6" t="s">
        <v>2</v>
      </c>
      <c r="E8" s="15">
        <f>'Հ-3-րդ եռ.'!E8+'Հ-4-րդ եռ.'!E8</f>
        <v>7372</v>
      </c>
      <c r="F8" s="23" t="str">
        <f t="shared" si="0"/>
        <v>Աճել է</v>
      </c>
      <c r="G8" s="23">
        <f t="shared" si="1"/>
        <v>1330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8565</v>
      </c>
      <c r="D9" s="6" t="s">
        <v>3</v>
      </c>
      <c r="E9" s="15">
        <f>'Հ-3-րդ եռ.'!E9+'Հ-4-րդ եռ.'!E9</f>
        <v>8586</v>
      </c>
      <c r="F9" s="23" t="str">
        <f t="shared" si="0"/>
        <v>Աճել է</v>
      </c>
      <c r="G9" s="23">
        <f t="shared" si="1"/>
        <v>21</v>
      </c>
    </row>
    <row r="10" spans="1:7" ht="31.5" customHeight="1" x14ac:dyDescent="0.25">
      <c r="A10" s="35"/>
      <c r="B10" s="6" t="s">
        <v>1</v>
      </c>
      <c r="C10" s="15">
        <f>'Հ-3-րդ եռ.'!C10+'Հ-4-րդ եռ.'!C10</f>
        <v>1437</v>
      </c>
      <c r="D10" s="6" t="s">
        <v>111</v>
      </c>
      <c r="E10" s="15">
        <f>'Հ-3-րդ եռ.'!E10+'Հ-4-րդ եռ.'!E10</f>
        <v>983</v>
      </c>
      <c r="F10" s="23" t="str">
        <f>IF(G10=0,"Անփոփոխ",IF(G10&gt;0,"Աճել է","Նվազել է"))</f>
        <v>Նվազել է</v>
      </c>
      <c r="G10" s="23">
        <f t="shared" si="1"/>
        <v>-454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6042</v>
      </c>
      <c r="D11" s="6" t="s">
        <v>2</v>
      </c>
      <c r="E11" s="15">
        <f>'Հ-3-րդ եռ.'!E11+'Հ-4-րդ եռ.'!E11</f>
        <v>7372</v>
      </c>
      <c r="F11" s="23" t="str">
        <f t="shared" ref="F11:F19" si="2">IF(G11=0,"Անփոփոխ",IF(G11&gt;0,"Աճել է","Նվազել է"))</f>
        <v>Աճել է</v>
      </c>
      <c r="G11" s="23">
        <f t="shared" si="1"/>
        <v>1330</v>
      </c>
    </row>
    <row r="12" spans="1:7" ht="26.25" customHeight="1" x14ac:dyDescent="0.25">
      <c r="A12" s="35"/>
      <c r="B12" s="6" t="s">
        <v>9</v>
      </c>
      <c r="C12" s="15">
        <f>'Հ-3-րդ եռ.'!C12+'Հ-4-րդ եռ.'!C12</f>
        <v>1326</v>
      </c>
      <c r="D12" s="6" t="s">
        <v>9</v>
      </c>
      <c r="E12" s="15">
        <f>'Հ-3-րդ եռ.'!E12+'Հ-4-րդ եռ.'!E12</f>
        <v>1295</v>
      </c>
      <c r="F12" s="23" t="str">
        <f t="shared" si="2"/>
        <v>Նվազել է</v>
      </c>
      <c r="G12" s="23">
        <f t="shared" si="1"/>
        <v>-31</v>
      </c>
    </row>
    <row r="13" spans="1:7" ht="39" customHeight="1" x14ac:dyDescent="0.25">
      <c r="A13" s="35">
        <v>6</v>
      </c>
      <c r="B13" s="67" t="s">
        <v>250</v>
      </c>
      <c r="C13" s="15">
        <f>'Հ-3-րդ եռ.'!C13+'Հ-4-րդ եռ.'!C13</f>
        <v>9630</v>
      </c>
      <c r="D13" s="6" t="s">
        <v>253</v>
      </c>
      <c r="E13" s="15">
        <f>'Հ-3-րդ եռ.'!E13+'Հ-4-րդ եռ.'!E13</f>
        <v>10937</v>
      </c>
      <c r="F13" s="23" t="str">
        <f t="shared" si="2"/>
        <v>Աճել է</v>
      </c>
      <c r="G13" s="23">
        <f t="shared" si="1"/>
        <v>1307</v>
      </c>
    </row>
    <row r="14" spans="1:7" ht="44.25" customHeight="1" x14ac:dyDescent="0.25">
      <c r="A14" s="35">
        <v>7</v>
      </c>
      <c r="B14" s="6" t="s">
        <v>5</v>
      </c>
      <c r="C14" s="15">
        <f>'Հ-3-րդ եռ.'!C14+'Հ-4-րդ եռ.'!C14</f>
        <v>1240</v>
      </c>
      <c r="D14" s="67" t="s">
        <v>227</v>
      </c>
      <c r="E14" s="15">
        <f>'Հ-3-րդ եռ.'!E14+'Հ-4-րդ եռ.'!E14</f>
        <v>1865</v>
      </c>
      <c r="F14" s="23" t="str">
        <f t="shared" si="2"/>
        <v>Աճել է</v>
      </c>
      <c r="G14" s="23">
        <f t="shared" si="1"/>
        <v>625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91</v>
      </c>
      <c r="C16" s="76"/>
      <c r="D16" s="76" t="s">
        <v>92</v>
      </c>
      <c r="E16" s="76"/>
      <c r="F16" s="79" t="s">
        <v>8</v>
      </c>
      <c r="G16" s="80"/>
    </row>
    <row r="17" spans="1:7" ht="29.25" customHeight="1" x14ac:dyDescent="0.25">
      <c r="A17" s="37">
        <v>1</v>
      </c>
      <c r="B17" s="5" t="s">
        <v>6</v>
      </c>
      <c r="C17" s="15">
        <f>SUM('Հ-07:Հ-12'!C17)</f>
        <v>16468</v>
      </c>
      <c r="D17" s="5" t="s">
        <v>6</v>
      </c>
      <c r="E17" s="15">
        <f>'Հ-07'!E17+'Հ-08'!E17+'Հ-09'!E17</f>
        <v>7960</v>
      </c>
      <c r="F17" s="22" t="str">
        <f t="shared" si="2"/>
        <v>Նվազել է</v>
      </c>
      <c r="G17" s="22">
        <f>E17-C17</f>
        <v>-8508</v>
      </c>
    </row>
    <row r="18" spans="1:7" ht="36.75" customHeight="1" x14ac:dyDescent="0.25">
      <c r="A18" s="38">
        <v>2</v>
      </c>
      <c r="B18" s="6" t="s">
        <v>256</v>
      </c>
      <c r="C18" s="15">
        <f>SUM('Հ-07:Հ-12'!C18)</f>
        <v>11865</v>
      </c>
      <c r="D18" s="6" t="s">
        <v>259</v>
      </c>
      <c r="E18" s="15">
        <f>SUM('Հ-07:Հ-12'!E18)</f>
        <v>12626</v>
      </c>
      <c r="F18" s="23" t="str">
        <f t="shared" si="2"/>
        <v>Աճել է</v>
      </c>
      <c r="G18" s="23">
        <f>E18-C18</f>
        <v>761</v>
      </c>
    </row>
    <row r="19" spans="1:7" ht="24" customHeight="1" x14ac:dyDescent="0.25">
      <c r="A19" s="38">
        <v>3</v>
      </c>
      <c r="B19" s="6" t="s">
        <v>7</v>
      </c>
      <c r="C19" s="15">
        <f>SUM('Հ-07:Հ-12'!C19)</f>
        <v>4507</v>
      </c>
      <c r="D19" s="6" t="s">
        <v>7</v>
      </c>
      <c r="E19" s="15">
        <f>SUM('Հ-07:Հ-12'!E19)</f>
        <v>5540</v>
      </c>
      <c r="F19" s="23" t="str">
        <f t="shared" si="2"/>
        <v>Աճել է</v>
      </c>
      <c r="G19" s="23">
        <f>E19-C19</f>
        <v>1033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M13" sqref="M13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6" t="s">
        <v>93</v>
      </c>
      <c r="C2" s="84"/>
      <c r="D2" s="86" t="s">
        <v>94</v>
      </c>
      <c r="E2" s="84"/>
      <c r="F2" s="81" t="s">
        <v>8</v>
      </c>
      <c r="G2" s="82"/>
    </row>
    <row r="3" spans="1:7" ht="23.25" customHeight="1" x14ac:dyDescent="0.25">
      <c r="A3" s="34">
        <v>1</v>
      </c>
      <c r="B3" s="5" t="s">
        <v>246</v>
      </c>
      <c r="C3" s="15">
        <f>'Հ-1-ին կիս.'!C3+'Հ-2-րդ կիս.'!C3</f>
        <v>69666</v>
      </c>
      <c r="D3" s="5" t="s">
        <v>247</v>
      </c>
      <c r="E3" s="15">
        <f>'Հ-1-ին կիս.'!E3+'Հ-2-րդ կիս.'!E3</f>
        <v>76538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6872</v>
      </c>
    </row>
    <row r="4" spans="1:7" ht="27" customHeight="1" x14ac:dyDescent="0.25">
      <c r="A4" s="35">
        <v>2</v>
      </c>
      <c r="B4" s="13" t="s">
        <v>239</v>
      </c>
      <c r="C4" s="15">
        <f>'Հ-1-ին կիս.'!C4+'Հ-2-րդ կիս.'!C4</f>
        <v>29332</v>
      </c>
      <c r="D4" s="13" t="s">
        <v>242</v>
      </c>
      <c r="E4" s="15">
        <f>'Հ-1-ին կիս.'!E4+'Հ-2-րդ կիս.'!E4</f>
        <v>31760</v>
      </c>
      <c r="F4" s="23" t="str">
        <f t="shared" si="0"/>
        <v>Աճել է</v>
      </c>
      <c r="G4" s="23">
        <f t="shared" si="1"/>
        <v>2428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18861</v>
      </c>
      <c r="D5" s="57" t="s">
        <v>4</v>
      </c>
      <c r="E5" s="15">
        <f>'Հ-1-ին կիս.'!E5+'Հ-2-րդ կիս.'!E5</f>
        <v>21691</v>
      </c>
      <c r="F5" s="23" t="str">
        <f t="shared" si="0"/>
        <v>Աճել է</v>
      </c>
      <c r="G5" s="23">
        <f t="shared" si="1"/>
        <v>2830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21431</v>
      </c>
      <c r="D6" s="6" t="s">
        <v>0</v>
      </c>
      <c r="E6" s="15">
        <f>'Հ-1-ին կիս.'!E6+'Հ-2-րդ կիս.'!E6</f>
        <v>23087</v>
      </c>
      <c r="F6" s="23" t="str">
        <f t="shared" si="0"/>
        <v>Աճել է</v>
      </c>
      <c r="G6" s="23">
        <f t="shared" si="1"/>
        <v>1656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10649</v>
      </c>
      <c r="D7" s="6" t="s">
        <v>1</v>
      </c>
      <c r="E7" s="15">
        <f>'Հ-1-ին կիս.'!E7+'Հ-2-րդ կիս.'!E7</f>
        <v>9988</v>
      </c>
      <c r="F7" s="23" t="str">
        <f t="shared" si="0"/>
        <v>Նվազել է</v>
      </c>
      <c r="G7" s="23">
        <f t="shared" si="1"/>
        <v>-661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10782</v>
      </c>
      <c r="D8" s="6" t="s">
        <v>2</v>
      </c>
      <c r="E8" s="15">
        <f>'Հ-1-ին կիս.'!E8+'Հ-2-րդ կիս.'!E8</f>
        <v>13093</v>
      </c>
      <c r="F8" s="23" t="str">
        <f t="shared" si="0"/>
        <v>Աճել է</v>
      </c>
      <c r="G8" s="23">
        <f t="shared" si="1"/>
        <v>2311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15595</v>
      </c>
      <c r="D9" s="6" t="s">
        <v>3</v>
      </c>
      <c r="E9" s="15">
        <f>'Հ-1-ին կիս.'!E9+'Հ-2-րդ կիս.'!E9</f>
        <v>15632</v>
      </c>
      <c r="F9" s="23" t="str">
        <f t="shared" si="0"/>
        <v>Աճել է</v>
      </c>
      <c r="G9" s="23">
        <f t="shared" si="1"/>
        <v>37</v>
      </c>
    </row>
    <row r="10" spans="1:7" ht="21" customHeight="1" x14ac:dyDescent="0.25">
      <c r="A10" s="35"/>
      <c r="B10" s="6" t="s">
        <v>1</v>
      </c>
      <c r="C10" s="15">
        <f>'Հ-1-ին կիս.'!C10+'Հ-2-րդ կիս.'!C10</f>
        <v>2246</v>
      </c>
      <c r="D10" s="6" t="s">
        <v>173</v>
      </c>
      <c r="E10" s="15">
        <f>'Հ-1-ին կիս.'!E10+'Հ-2-րդ կիս.'!E10</f>
        <v>1925</v>
      </c>
      <c r="F10" s="23" t="str">
        <f>IF(G10=0,"Անփոփոխ",IF(G10&gt;0,"Աճել է","Նվազել է"))</f>
        <v>Նվազել է</v>
      </c>
      <c r="G10" s="23">
        <f t="shared" si="1"/>
        <v>-321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10782</v>
      </c>
      <c r="D11" s="6" t="s">
        <v>2</v>
      </c>
      <c r="E11" s="15">
        <f>'Հ-1-ին կիս.'!E11+'Հ-2-րդ կիս.'!E11</f>
        <v>13093</v>
      </c>
      <c r="F11" s="23" t="str">
        <f t="shared" ref="F11:F19" si="2">IF(G11=0,"Անփոփոխ",IF(G11&gt;0,"Աճել է","Նվազել է"))</f>
        <v>Աճել է</v>
      </c>
      <c r="G11" s="23">
        <f t="shared" si="1"/>
        <v>2311</v>
      </c>
    </row>
    <row r="12" spans="1:7" ht="26.25" customHeight="1" x14ac:dyDescent="0.25">
      <c r="A12" s="35"/>
      <c r="B12" s="6" t="s">
        <v>9</v>
      </c>
      <c r="C12" s="15">
        <f>'Հ-1-ին կիս.'!C12+'Հ-2-րդ կիս.'!C12</f>
        <v>2807</v>
      </c>
      <c r="D12" s="6" t="s">
        <v>9</v>
      </c>
      <c r="E12" s="15">
        <f>'Հ-1-ին կիս.'!E12+'Հ-2-րդ կիս.'!E12</f>
        <v>2620</v>
      </c>
      <c r="F12" s="23" t="str">
        <f t="shared" si="2"/>
        <v>Նվազել է</v>
      </c>
      <c r="G12" s="23">
        <f t="shared" si="1"/>
        <v>-187</v>
      </c>
    </row>
    <row r="13" spans="1:7" ht="27" customHeight="1" x14ac:dyDescent="0.25">
      <c r="A13" s="35">
        <v>6</v>
      </c>
      <c r="B13" s="67" t="s">
        <v>251</v>
      </c>
      <c r="C13" s="15">
        <f>'Հ-1-ին կիս.'!C13+'Հ-2-րդ կիս.'!C13</f>
        <v>20659</v>
      </c>
      <c r="D13" s="67" t="s">
        <v>254</v>
      </c>
      <c r="E13" s="15">
        <f>'Հ-1-ին կիս.'!E13+'Հ-2-րդ կիս.'!E13</f>
        <v>20534</v>
      </c>
      <c r="F13" s="23" t="str">
        <f t="shared" si="2"/>
        <v>Նվազել է</v>
      </c>
      <c r="G13" s="23">
        <f t="shared" si="1"/>
        <v>-125</v>
      </c>
    </row>
    <row r="14" spans="1:7" ht="48" customHeight="1" x14ac:dyDescent="0.25">
      <c r="A14" s="35">
        <v>7</v>
      </c>
      <c r="B14" s="6" t="s">
        <v>5</v>
      </c>
      <c r="C14" s="15">
        <f>'Հ-1-ին կիս.'!C14+'Հ-2-րդ կիս.'!C14</f>
        <v>2440</v>
      </c>
      <c r="D14" s="67" t="s">
        <v>228</v>
      </c>
      <c r="E14" s="15">
        <f>'Հ-1-ին կիս.'!E14+'Հ-2-րդ կիս.'!E14</f>
        <v>3528</v>
      </c>
      <c r="F14" s="23" t="str">
        <f t="shared" si="2"/>
        <v>Աճել է</v>
      </c>
      <c r="G14" s="23">
        <f t="shared" si="1"/>
        <v>1088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3" t="s">
        <v>164</v>
      </c>
      <c r="C16" s="84"/>
      <c r="D16" s="83" t="s">
        <v>165</v>
      </c>
      <c r="E16" s="85"/>
      <c r="F16" s="81" t="s">
        <v>8</v>
      </c>
      <c r="G16" s="82"/>
    </row>
    <row r="17" spans="1:12" ht="29.25" customHeight="1" x14ac:dyDescent="0.25">
      <c r="A17" s="37">
        <v>1</v>
      </c>
      <c r="B17" s="5" t="s">
        <v>6</v>
      </c>
      <c r="C17" s="15">
        <f>'Հ-1-ին կիս.'!C17+'Հ-2-րդ կիս.'!C17</f>
        <v>33663</v>
      </c>
      <c r="D17" s="5" t="s">
        <v>6</v>
      </c>
      <c r="E17" s="15">
        <f>'Հ-1-ին կիս.'!E17+'Հ-2-րդ կիս.'!E17</f>
        <v>24289</v>
      </c>
      <c r="F17" s="22" t="str">
        <f t="shared" si="2"/>
        <v>Նվազել է</v>
      </c>
      <c r="G17" s="22">
        <f>E17-C17</f>
        <v>-9374</v>
      </c>
    </row>
    <row r="18" spans="1:12" ht="36.75" customHeight="1" x14ac:dyDescent="0.25">
      <c r="A18" s="38">
        <v>2</v>
      </c>
      <c r="B18" s="6" t="s">
        <v>257</v>
      </c>
      <c r="C18" s="15">
        <f>'Հ-1-ին կիս.'!C18+'Հ-2-րդ կիս.'!C18</f>
        <v>23283</v>
      </c>
      <c r="D18" s="6" t="s">
        <v>260</v>
      </c>
      <c r="E18" s="15">
        <f>'Հ-1-ին կիս.'!E18+'Հ-2-րդ կիս.'!E18</f>
        <v>24902</v>
      </c>
      <c r="F18" s="23" t="str">
        <f t="shared" si="2"/>
        <v>Աճել է</v>
      </c>
      <c r="G18" s="23">
        <f>E18-C18</f>
        <v>1619</v>
      </c>
    </row>
    <row r="19" spans="1:12" ht="24" customHeight="1" x14ac:dyDescent="0.25">
      <c r="A19" s="38">
        <v>3</v>
      </c>
      <c r="B19" s="6" t="s">
        <v>7</v>
      </c>
      <c r="C19" s="15">
        <f>'Հ-1-ին կիս.'!C19+'Հ-2-րդ կիս.'!C19</f>
        <v>10284</v>
      </c>
      <c r="D19" s="6" t="s">
        <v>7</v>
      </c>
      <c r="E19" s="15">
        <f>'Հ-1-ին կիս.'!E19+'Հ-2-րդ կիս.'!E19</f>
        <v>9593</v>
      </c>
      <c r="F19" s="23" t="str">
        <f t="shared" si="2"/>
        <v>Նվազել է</v>
      </c>
      <c r="G19" s="23">
        <f>E19-C19</f>
        <v>-691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2024-01-09T05:26:32Z</dcterms:modified>
</cp:coreProperties>
</file>